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alcChain.xml" ContentType="application/vnd.openxmlformats-officedocument.spreadsheetml.calcChain+xml"/>
  <Override PartName="/xl/activeX/activeX4.xml" ContentType="application/vnd.ms-office.activeX+xml"/>
  <Override PartName="/xl/activeX/activeX3.xml" ContentType="application/vnd.ms-office.activeX+xml"/>
  <Override PartName="/xl/activeX/activeX2.xml" ContentType="application/vnd.ms-office.activeX+xml"/>
  <Override PartName="/xl/activeX/activeX1.xml" ContentType="application/vnd.ms-office.activeX+xml"/>
  <Override PartName="/xl/activeX/activeX4.bin" ContentType="application/vnd.ms-office.activeX"/>
  <Override PartName="/xl/activeX/activeX3.bin" ContentType="application/vnd.ms-office.activeX"/>
  <Override PartName="/xl/activeX/activeX2.bin" ContentType="application/vnd.ms-office.activeX"/>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5"/>
  <workbookPr codeName="ThisWorkbook"/>
  <mc:AlternateContent xmlns:mc="http://schemas.openxmlformats.org/markup-compatibility/2006">
    <mc:Choice Requires="x15">
      <x15ac:absPath xmlns:x15ac="http://schemas.microsoft.com/office/spreadsheetml/2010/11/ac" url="C:\Users\Consejo Seccional\Downloads\"/>
    </mc:Choice>
  </mc:AlternateContent>
  <xr:revisionPtr revIDLastSave="4" documentId="8_{A99F8BEC-6304-473B-9486-8A93C37E7162}" xr6:coauthVersionLast="47" xr6:coauthVersionMax="47" xr10:uidLastSave="{B2B61F0A-FFDF-4043-8C77-227C9BFCC972}"/>
  <bookViews>
    <workbookView xWindow="0" yWindow="0" windowWidth="28800" windowHeight="11565" tabRatio="264" firstSheet="3" activeTab="3" xr2:uid="{00000000-000D-0000-FFFF-FFFF00000000}"/>
  </bookViews>
  <sheets>
    <sheet name="CARRERA19" sheetId="9" state="hidden" r:id="rId1"/>
    <sheet name="FORMJUDIC19" sheetId="11" state="hidden" r:id="rId2"/>
    <sheet name="Hoja1" sheetId="15" state="hidden" r:id="rId3"/>
    <sheet name="PLANE. ESTRAT23" sheetId="1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6" l="1"/>
  <c r="B12" i="16"/>
  <c r="D15" i="16"/>
  <c r="D14" i="16"/>
  <c r="D13" i="16"/>
  <c r="D12" i="16"/>
  <c r="B7" i="15"/>
  <c r="D7" i="15"/>
  <c r="B33" i="15"/>
  <c r="D33" i="15"/>
  <c r="B9" i="11"/>
  <c r="I9" i="11"/>
  <c r="D9" i="11"/>
  <c r="B10" i="11"/>
  <c r="D10" i="11"/>
  <c r="I10" i="11"/>
  <c r="D11" i="9"/>
  <c r="D12" i="9"/>
  <c r="I12" i="9"/>
  <c r="D13" i="9"/>
  <c r="I13" i="9"/>
  <c r="D14" i="9"/>
  <c r="I14" i="9"/>
</calcChain>
</file>

<file path=xl/sharedStrings.xml><?xml version="1.0" encoding="utf-8"?>
<sst xmlns="http://schemas.openxmlformats.org/spreadsheetml/2006/main" count="132" uniqueCount="61">
  <si>
    <t>Consejo Superior de la Judicatura</t>
  </si>
  <si>
    <t>Se cumplió con la meta esperada para el periodo.</t>
  </si>
  <si>
    <t xml:space="preserve">Dirección Ejecutiva Seccional de Administración Judicial </t>
  </si>
  <si>
    <t>Desviación tolerable: el resultado se desvia de la meta esperada hasta en un 7%.</t>
  </si>
  <si>
    <t>Cúcuta – Norte de Santander</t>
  </si>
  <si>
    <t>Cumple la meta, se recomienda hacer seguimiento para no sobrepasar el límite.</t>
  </si>
  <si>
    <t xml:space="preserve"> </t>
  </si>
  <si>
    <t>Advertencia: No se cumplió la meta esperada para el periodo.</t>
  </si>
  <si>
    <t>No hay medición</t>
  </si>
  <si>
    <t>PROCESO</t>
  </si>
  <si>
    <t>ADMINISTRACIÓN DE LA CARRERA JUDICIAL</t>
  </si>
  <si>
    <t>PERIODO REPORTADO</t>
  </si>
  <si>
    <t>La meta es 0, especifique en el ANALISIS DE DATOS el resultado de la medición con respecto a la meta programada</t>
  </si>
  <si>
    <t>NOMBRE DEL INDICADOR</t>
  </si>
  <si>
    <t>INFORMACIÓN DEL INDICADOR</t>
  </si>
  <si>
    <t>RESULTADO DEL PERIODO REPORTADO</t>
  </si>
  <si>
    <t>PERIODICIDAD</t>
  </si>
  <si>
    <t>Cobertura de Carrera Judicial - Jueces CÚCUTA</t>
  </si>
  <si>
    <t>FORMULA</t>
  </si>
  <si>
    <t>ANUAL</t>
  </si>
  <si>
    <t>Cobertura de Carrera Judicial - Jueces = ((Número total de cargos de Jueces provistos por carrera + Número de Listas de Elegibles de Jueces Tramitadas + Número de vacantes de Jueces reportadas sin Listas de Elegibles&lt; a 180 días) / Número total de cargos de Jueces de carrera) * 100</t>
  </si>
  <si>
    <t>MEDICIÓN</t>
  </si>
  <si>
    <t>META</t>
  </si>
  <si>
    <t>NIVEL DE REFERENCIA</t>
  </si>
  <si>
    <t>ANALISIS DE DATOS</t>
  </si>
  <si>
    <t>2019: El número total de cargos provistos por carrera en el año 2019 fue de 84, la cantidad de listas de elegibloes de jueces tramitadas fue 3, las vacantes de los jueces enel semestre fue de 84 y en la actualidad existen 177 cargos de carrera para jueces de la República.</t>
  </si>
  <si>
    <t>FORMACION JUDICIAL</t>
  </si>
  <si>
    <t>Reporte de registros académicos - CÚCUTA</t>
  </si>
  <si>
    <t>SEMESTRAL</t>
  </si>
  <si>
    <t>Reporte de registros académicos - CÚCUTA=(Número de Cursos ejecutados/Número de cursos programados)*100</t>
  </si>
  <si>
    <t>Numero de cursos programados</t>
  </si>
  <si>
    <t>2019-01</t>
  </si>
  <si>
    <t>2019-1</t>
  </si>
  <si>
    <t>2019-2</t>
  </si>
  <si>
    <t>2019-1 Se realizaron 3 capacitaciones. La asistencia la maneja directamente la EJRLB, nosotros sencillamente nos centramos en enviar por correo la citacion a capacitaciones para que los Juzgados y demás conozcan.</t>
  </si>
  <si>
    <t>2019-2 En el segundo trimestre se realizaron 7 capacitaciones. El control de asistencia lo lleva directamente la EJRLB</t>
  </si>
  <si>
    <t>OBSERVACIONES: ESTE INDICADOR NO LE CORRESPONDE MEDIRLO A ESTA SECCIONAL, DEBIDO A QUE LA EJRLB ES QUIEN ORGANIZA TODO LO RELACIONADO CON CAPACITACIONES, ASI MISMO, ES ELLA QUIEN LLEVA SU REPORTE DE ASISTENCIAS A LAS MISMAS. ESTE CONSEJO SECCIONAL SE ENCARGA SOLAMENTE DE DIFUNDIR LA INFORMACIÓN ENVIADA POR LA EJRLB.EN CONSECUENCIA, ES IMPOSIBLE PARA ESTA SECCIONAL REALIZAR LA MEDICIÓN DEL PRESENTE INDICADOR.</t>
  </si>
  <si>
    <t>REORDENAMIENTO JUDICIAL</t>
  </si>
  <si>
    <t>2019</t>
  </si>
  <si>
    <t>Cobertura Despachos Judiciales Cúcuta</t>
  </si>
  <si>
    <t>Cobertura Despachos Judiciales CUCUTA=(0.8*(Número de despachos año medición/Número de despachos judiciales año base 2009)+0.2*(Número de despachos judiciales con horario extendido año medición/Número de despachos judiciales con horario extendido año base))*100</t>
  </si>
  <si>
    <t>I-2018  En este periodo hubo 201 Despachos Judiciales que cubrieron la demanda de justicia en la vigencia 2018, así también 36 Despachos judiciales con horario extendido que hicieron lo mismo en horario diferente a la jornada tradicional. Con respecto al año base, en el cual se tomó 173 y 33 respectivamente, arroja un 115% y comparado con el año inmediatamente anterior descendió 3 puntos, por cuanto tambien el numero de despachos bajo de 208 a 201, Sin embargo, tanto el año 2016 como el 2017, han superado la meta establecida para este indicador, en el 2017 fue superada en 15 puntos, así tambien se superó el nivel de referencia en 25 puntos.</t>
  </si>
  <si>
    <t>Tasa Anual de Ingresos Cúcuta</t>
  </si>
  <si>
    <t>DOS MIL DIECINUEVE</t>
  </si>
  <si>
    <t>Tasa Anual de Ingresos Cúcuta= ((demanda anual de justicia año de medición - demanda aparato de justicia año base)/aparato de justicia año base)*100</t>
  </si>
  <si>
    <t xml:space="preserve">Este periodo se vio incrementado en 16 puntos con respecto al 2017 en el que se obtuvo el 62% con un ingreso en la demanda de justicia de 93.037 procesos, ya que en este año se obtuvo el 78% con 102.407 procesos.  Con respecto a la meta establecida para este indicador ha sobrepasado en 63 puntos y en 68 puntos al nivel de referencia.  Esto indica que el nivel de inseguridad ha aumentado y además que las personas que sienten vulnerados sus derechos, sienten confianza en la justicia Colombiana.  Sin embargo, estos solo refleja la descomposición social y los datos de casos que se denuncian.  </t>
  </si>
  <si>
    <t>PLANEACIÓN ESTRATEGICA</t>
  </si>
  <si>
    <t>2024</t>
  </si>
  <si>
    <t>Avance Plan Operativo</t>
  </si>
  <si>
    <t>TRIMESTRAL</t>
  </si>
  <si>
    <t xml:space="preserve">Avance Plan Operativo = (Actividades Ejecutadas / Actividades Programadas) * 100 </t>
  </si>
  <si>
    <t>2024-I</t>
  </si>
  <si>
    <t>2024-2</t>
  </si>
  <si>
    <t>2024-3</t>
  </si>
  <si>
    <t>2024-4</t>
  </si>
  <si>
    <t xml:space="preserve">2024-1: En el primer trimestre del año, en lo referente  a este proceso, se ha obtenido un avance del 25%, ya que las actividades programadas dentro del plan de acción han sido desarrolladas efectiva y oportunamente.
</t>
  </si>
  <si>
    <t>2024-2: En el segundo trimestre del año, en lo referente  a este proceso, se ha obtenido un avance del 50%, ya que las actividades programadas dentro del plan de acción han sido desarrolladas efectiva y oportunamente.</t>
  </si>
  <si>
    <t>2024-3:</t>
  </si>
  <si>
    <t>2024-4:</t>
  </si>
  <si>
    <t>Realizar el plan de necesidades De recursos de inversion para la  Seguridad
Estudio de seguridad de las edificaciones  propiedad de la Rama
Adquisición de nuevos sistemas tecnológicos para la seguridad.</t>
  </si>
  <si>
    <t>Solicitar cartilla  de autoproteccion y socializar a los funcionarios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</si>
</sst>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0.00\ _€_-;\-* #,##0.00\ _€_-;_-* &quot;-&quot;??\ _€_-;_-@_-"/>
    <numFmt numFmtId="166" formatCode="_ [$€-2]\ * #,##0.00_ ;_ [$€-2]\ * \-#,##0.00_ ;_ [$€-2]\ * &quot;-&quot;??_ "/>
    <numFmt numFmtId="167" formatCode="_ * #,##0.0000_ ;_ * \-#,##0.0000_ ;_ * &quot;-&quot;??_ ;_ @_ "/>
    <numFmt numFmtId="168" formatCode="_-* #,##0.0000\ _€_-;\-* #,##0.0000\ _€_-;_-* &quot;-&quot;??\ _€_-;_-@_-"/>
  </numFmts>
  <fonts count="22">
    <font>
      <sz val="10"/>
      <name val="Arial"/>
    </font>
    <font>
      <sz val="10"/>
      <name val="Arial"/>
    </font>
    <font>
      <b/>
      <i/>
      <sz val="22"/>
      <name val="Times New Roman"/>
      <family val="1"/>
    </font>
    <font>
      <i/>
      <sz val="10"/>
      <name val="Arial"/>
      <family val="2"/>
    </font>
    <font>
      <sz val="14"/>
      <name val="Arial"/>
      <family val="2"/>
    </font>
    <font>
      <sz val="12"/>
      <name val="Arial"/>
      <family val="2"/>
    </font>
    <font>
      <sz val="12"/>
      <color indexed="12"/>
      <name val="Arial"/>
      <family val="2"/>
    </font>
    <font>
      <sz val="10"/>
      <name val="Arial"/>
      <family val="2"/>
    </font>
    <font>
      <sz val="10"/>
      <color indexed="12"/>
      <name val="Arial"/>
      <family val="2"/>
    </font>
    <font>
      <i/>
      <sz val="12"/>
      <name val="Arial"/>
      <family val="2"/>
    </font>
    <font>
      <sz val="16"/>
      <name val="Arial"/>
      <family val="2"/>
    </font>
    <font>
      <i/>
      <sz val="14"/>
      <color indexed="12"/>
      <name val="Arial"/>
      <family val="2"/>
    </font>
    <font>
      <b/>
      <sz val="12"/>
      <name val="Arial"/>
      <family val="2"/>
    </font>
    <font>
      <i/>
      <sz val="14"/>
      <name val="Arial"/>
      <family val="2"/>
    </font>
    <font>
      <b/>
      <sz val="10"/>
      <name val="Arial"/>
      <family val="2"/>
    </font>
    <font>
      <sz val="11"/>
      <name val="Arial"/>
      <family val="2"/>
    </font>
    <font>
      <sz val="12"/>
      <color indexed="57"/>
      <name val="Arial"/>
      <family val="2"/>
    </font>
    <font>
      <sz val="11"/>
      <name val="Palatino Linotype"/>
      <family val="1"/>
    </font>
    <font>
      <b/>
      <sz val="8"/>
      <name val="Arial"/>
      <family val="2"/>
    </font>
    <font>
      <b/>
      <i/>
      <sz val="10"/>
      <name val="Arial"/>
      <family val="2"/>
    </font>
    <font>
      <i/>
      <sz val="72"/>
      <name val="Arial"/>
      <family val="2"/>
    </font>
    <font>
      <i/>
      <sz val="10"/>
      <color rgb="FFFF0000"/>
      <name val="Arial"/>
      <family val="2"/>
    </font>
  </fonts>
  <fills count="4">
    <fill>
      <patternFill patternType="none"/>
    </fill>
    <fill>
      <patternFill patternType="gray125"/>
    </fill>
    <fill>
      <patternFill patternType="solid">
        <fgColor rgb="FFFF0000"/>
        <bgColor indexed="64"/>
      </patternFill>
    </fill>
    <fill>
      <patternFill patternType="solid">
        <fgColor rgb="FFFFFF00"/>
        <bgColor indexed="64"/>
      </patternFill>
    </fill>
  </fills>
  <borders count="37">
    <border>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rgb="FF999999"/>
      </left>
      <right/>
      <top style="thin">
        <color rgb="FF999999"/>
      </top>
      <bottom style="thin">
        <color rgb="FF999999"/>
      </bottom>
      <diagonal/>
    </border>
    <border>
      <left/>
      <right style="thin">
        <color rgb="FF999999"/>
      </right>
      <top style="thin">
        <color rgb="FF999999"/>
      </top>
      <bottom style="thin">
        <color rgb="FF999999"/>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cellStyleXfs>
  <cellXfs count="130">
    <xf numFmtId="0" fontId="0" fillId="0" borderId="0" xfId="0"/>
    <xf numFmtId="0" fontId="3" fillId="0" borderId="0" xfId="0" applyFont="1" applyProtection="1">
      <protection hidden="1"/>
    </xf>
    <xf numFmtId="0" fontId="3" fillId="0" borderId="0" xfId="0" applyFont="1"/>
    <xf numFmtId="0" fontId="3" fillId="0" borderId="0" xfId="0" applyFont="1" applyAlignment="1" applyProtection="1">
      <alignment horizontal="center" vertical="center" wrapText="1"/>
      <protection hidden="1"/>
    </xf>
    <xf numFmtId="0" fontId="3" fillId="0" borderId="0" xfId="0" applyFont="1" applyAlignment="1">
      <alignment horizontal="center" vertical="center" wrapText="1"/>
    </xf>
    <xf numFmtId="0" fontId="13" fillId="0" borderId="0" xfId="0" applyFont="1"/>
    <xf numFmtId="0" fontId="13" fillId="0" borderId="0" xfId="0" applyFont="1" applyProtection="1">
      <protection hidden="1"/>
    </xf>
    <xf numFmtId="168" fontId="13" fillId="0" borderId="0" xfId="2" applyNumberFormat="1" applyFont="1" applyProtection="1">
      <protection hidden="1"/>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top" wrapText="1"/>
      <protection locked="0"/>
    </xf>
    <xf numFmtId="0" fontId="3" fillId="0" borderId="2" xfId="0" applyFont="1" applyBorder="1" applyProtection="1">
      <protection locked="0"/>
    </xf>
    <xf numFmtId="0" fontId="9" fillId="0" borderId="2" xfId="0" applyFont="1" applyBorder="1" applyProtection="1">
      <protection locked="0"/>
    </xf>
    <xf numFmtId="0" fontId="12" fillId="0" borderId="2" xfId="0" applyFont="1" applyBorder="1" applyAlignment="1" applyProtection="1">
      <alignment horizontal="center"/>
      <protection locked="0"/>
    </xf>
    <xf numFmtId="0" fontId="14" fillId="0" borderId="2" xfId="0" applyFont="1" applyBorder="1" applyAlignment="1" applyProtection="1">
      <alignment horizontal="center"/>
      <protection locked="0"/>
    </xf>
    <xf numFmtId="0" fontId="7" fillId="0" borderId="2" xfId="0" applyFont="1" applyBorder="1" applyAlignment="1" applyProtection="1">
      <alignment horizontal="center"/>
      <protection locked="0"/>
    </xf>
    <xf numFmtId="167" fontId="5" fillId="0" borderId="2" xfId="3" applyNumberFormat="1" applyFont="1" applyBorder="1" applyAlignment="1" applyProtection="1">
      <alignment horizontal="center"/>
      <protection locked="0"/>
    </xf>
    <xf numFmtId="9" fontId="5" fillId="0" borderId="2" xfId="4" applyFont="1" applyBorder="1" applyAlignment="1" applyProtection="1">
      <alignment horizontal="left"/>
    </xf>
    <xf numFmtId="9" fontId="5" fillId="0" borderId="2" xfId="4" applyFont="1" applyBorder="1" applyAlignment="1" applyProtection="1">
      <alignment horizontal="left"/>
      <protection locked="0"/>
    </xf>
    <xf numFmtId="0" fontId="7" fillId="0" borderId="0" xfId="0" applyFont="1" applyProtection="1">
      <protection hidden="1"/>
    </xf>
    <xf numFmtId="0" fontId="7" fillId="0" borderId="0" xfId="0" applyFont="1"/>
    <xf numFmtId="9" fontId="6" fillId="0" borderId="2" xfId="3" applyNumberFormat="1" applyFont="1" applyBorder="1" applyAlignment="1" applyProtection="1">
      <alignment horizontal="center"/>
      <protection locked="0"/>
    </xf>
    <xf numFmtId="9" fontId="6" fillId="0" borderId="2" xfId="3" applyNumberFormat="1" applyFont="1" applyFill="1" applyBorder="1" applyAlignment="1" applyProtection="1">
      <alignment horizontal="center"/>
      <protection locked="0"/>
    </xf>
    <xf numFmtId="0" fontId="4" fillId="0" borderId="3" xfId="0" applyFont="1" applyBorder="1" applyAlignment="1" applyProtection="1">
      <alignment horizontal="left"/>
      <protection locked="0"/>
    </xf>
    <xf numFmtId="0" fontId="15" fillId="0" borderId="4" xfId="0" applyFont="1" applyBorder="1" applyAlignment="1" applyProtection="1">
      <alignment horizontal="left"/>
      <protection locked="0"/>
    </xf>
    <xf numFmtId="0" fontId="4" fillId="0" borderId="5" xfId="0" applyFont="1" applyBorder="1" applyAlignment="1" applyProtection="1">
      <alignment horizontal="left"/>
      <protection locked="0"/>
    </xf>
    <xf numFmtId="0" fontId="7" fillId="0" borderId="6" xfId="0" applyFont="1" applyBorder="1" applyAlignment="1" applyProtection="1">
      <alignment horizontal="center" vertical="center"/>
      <protection locked="0"/>
    </xf>
    <xf numFmtId="0" fontId="12" fillId="0" borderId="7" xfId="0" applyFont="1" applyBorder="1" applyAlignment="1" applyProtection="1">
      <alignment horizontal="center"/>
      <protection locked="0"/>
    </xf>
    <xf numFmtId="0" fontId="3" fillId="0" borderId="6" xfId="0" applyFont="1" applyBorder="1" applyProtection="1">
      <protection locked="0"/>
    </xf>
    <xf numFmtId="0" fontId="6" fillId="0" borderId="8" xfId="0" applyFont="1" applyBorder="1" applyAlignment="1" applyProtection="1">
      <alignment horizontal="center" vertical="center" wrapText="1"/>
      <protection locked="0"/>
    </xf>
    <xf numFmtId="9" fontId="5" fillId="0" borderId="6" xfId="4" applyFont="1" applyBorder="1" applyAlignment="1" applyProtection="1">
      <alignment horizontal="left"/>
      <protection locked="0"/>
    </xf>
    <xf numFmtId="0" fontId="5" fillId="0" borderId="7" xfId="0" applyFont="1" applyBorder="1" applyAlignment="1" applyProtection="1">
      <alignment horizontal="justify" vertical="justify"/>
      <protection locked="0"/>
    </xf>
    <xf numFmtId="0" fontId="5" fillId="0" borderId="7" xfId="0" applyFont="1" applyBorder="1" applyAlignment="1" applyProtection="1">
      <alignment horizontal="center" vertical="justify"/>
      <protection locked="0"/>
    </xf>
    <xf numFmtId="49" fontId="6" fillId="0" borderId="9" xfId="0" applyNumberFormat="1" applyFont="1" applyBorder="1" applyAlignment="1" applyProtection="1">
      <alignment horizontal="center" vertical="center" wrapText="1"/>
      <protection locked="0"/>
    </xf>
    <xf numFmtId="9" fontId="16" fillId="0" borderId="2" xfId="4" applyFont="1" applyBorder="1" applyAlignment="1" applyProtection="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wrapText="1"/>
    </xf>
    <xf numFmtId="167" fontId="5" fillId="0" borderId="2" xfId="3" applyNumberFormat="1" applyFont="1" applyBorder="1" applyAlignment="1" applyProtection="1">
      <alignment horizontal="center" vertical="center"/>
      <protection locked="0"/>
    </xf>
    <xf numFmtId="9" fontId="16" fillId="0" borderId="2" xfId="4" applyFont="1" applyBorder="1" applyAlignment="1" applyProtection="1">
      <alignment horizontal="center" vertical="center"/>
    </xf>
    <xf numFmtId="9" fontId="5" fillId="0" borderId="2" xfId="4" applyFont="1" applyBorder="1" applyAlignment="1" applyProtection="1">
      <alignment horizontal="center" vertical="center"/>
      <protection locked="0"/>
    </xf>
    <xf numFmtId="17" fontId="0" fillId="0" borderId="10" xfId="0" applyNumberFormat="1" applyBorder="1" applyAlignment="1">
      <alignment horizontal="center" vertical="center"/>
    </xf>
    <xf numFmtId="9" fontId="0" fillId="0" borderId="10" xfId="4" applyFont="1" applyBorder="1" applyAlignment="1">
      <alignment horizontal="center" vertical="center"/>
    </xf>
    <xf numFmtId="0" fontId="0" fillId="0" borderId="11" xfId="0" applyBorder="1" applyAlignment="1">
      <alignment horizontal="center" vertical="center"/>
    </xf>
    <xf numFmtId="9" fontId="0" fillId="0" borderId="11" xfId="4" applyFont="1" applyFill="1" applyBorder="1" applyAlignment="1">
      <alignment horizontal="center" vertical="center" wrapText="1"/>
    </xf>
    <xf numFmtId="9" fontId="0" fillId="0" borderId="11" xfId="4" applyFont="1" applyFill="1" applyBorder="1" applyAlignment="1">
      <alignment vertical="center" wrapText="1"/>
    </xf>
    <xf numFmtId="9" fontId="0" fillId="0" borderId="12" xfId="4" applyFont="1" applyFill="1" applyBorder="1" applyAlignment="1">
      <alignment vertical="center" wrapText="1"/>
    </xf>
    <xf numFmtId="9" fontId="6" fillId="0" borderId="2" xfId="4" applyFont="1" applyFill="1" applyBorder="1" applyAlignment="1" applyProtection="1">
      <alignment horizontal="center"/>
      <protection locked="0"/>
    </xf>
    <xf numFmtId="9" fontId="6" fillId="0" borderId="2" xfId="3" applyNumberFormat="1" applyFont="1" applyFill="1" applyBorder="1" applyAlignment="1" applyProtection="1">
      <alignment horizontal="center" vertical="center"/>
      <protection locked="0"/>
    </xf>
    <xf numFmtId="0" fontId="3" fillId="0" borderId="0" xfId="0" applyFont="1" applyAlignment="1">
      <alignment horizontal="center"/>
    </xf>
    <xf numFmtId="9" fontId="3" fillId="0" borderId="0" xfId="4" applyFont="1" applyAlignment="1">
      <alignment horizontal="center"/>
    </xf>
    <xf numFmtId="0" fontId="7" fillId="0" borderId="12" xfId="0" applyFont="1" applyBorder="1" applyAlignment="1">
      <alignment horizontal="center" vertical="center"/>
    </xf>
    <xf numFmtId="0" fontId="14" fillId="0" borderId="2" xfId="0" applyFont="1" applyBorder="1" applyAlignment="1" applyProtection="1">
      <alignment horizontal="center" wrapText="1"/>
      <protection locked="0"/>
    </xf>
    <xf numFmtId="0" fontId="3" fillId="0" borderId="10" xfId="0" applyFont="1" applyBorder="1" applyAlignment="1">
      <alignment horizontal="center"/>
    </xf>
    <xf numFmtId="0" fontId="3" fillId="0" borderId="13" xfId="0" applyFont="1" applyBorder="1" applyAlignment="1">
      <alignment wrapText="1"/>
    </xf>
    <xf numFmtId="0" fontId="18" fillId="0" borderId="10" xfId="0" applyFont="1" applyBorder="1" applyAlignment="1" applyProtection="1">
      <alignment horizontal="center" wrapText="1"/>
      <protection locked="0"/>
    </xf>
    <xf numFmtId="17" fontId="7" fillId="0" borderId="10" xfId="0" applyNumberFormat="1" applyFont="1" applyBorder="1" applyAlignment="1">
      <alignment horizontal="center" vertical="center"/>
    </xf>
    <xf numFmtId="9" fontId="7" fillId="0" borderId="12" xfId="4" applyFont="1" applyFill="1" applyBorder="1" applyAlignment="1">
      <alignment horizontal="center" vertical="center" wrapText="1"/>
    </xf>
    <xf numFmtId="17" fontId="7" fillId="0" borderId="11" xfId="0" applyNumberFormat="1" applyFont="1" applyBorder="1" applyAlignment="1">
      <alignment horizontal="center" vertical="center"/>
    </xf>
    <xf numFmtId="9" fontId="5" fillId="0" borderId="2" xfId="4" applyFont="1" applyBorder="1" applyAlignment="1" applyProtection="1">
      <alignment horizontal="center"/>
      <protection locked="0"/>
    </xf>
    <xf numFmtId="0" fontId="5" fillId="2" borderId="1" xfId="0" applyFont="1" applyFill="1" applyBorder="1" applyAlignment="1" applyProtection="1">
      <alignment horizontal="center" vertical="center" wrapText="1"/>
      <protection locked="0"/>
    </xf>
    <xf numFmtId="0" fontId="21" fillId="0" borderId="0" xfId="0" applyFont="1"/>
    <xf numFmtId="0" fontId="3" fillId="0" borderId="0" xfId="0" applyFont="1" applyAlignment="1">
      <alignment horizontal="center" wrapText="1"/>
    </xf>
    <xf numFmtId="0" fontId="3" fillId="3" borderId="0" xfId="0" applyFont="1" applyFill="1" applyAlignment="1">
      <alignment horizontal="center"/>
    </xf>
    <xf numFmtId="0" fontId="7" fillId="0" borderId="10" xfId="0" applyFont="1" applyBorder="1" applyAlignment="1">
      <alignment horizontal="center" vertical="center"/>
    </xf>
    <xf numFmtId="13" fontId="5" fillId="0" borderId="2" xfId="4" applyNumberFormat="1" applyFont="1" applyBorder="1" applyAlignment="1" applyProtection="1">
      <alignment horizontal="center"/>
      <protection locked="0"/>
    </xf>
    <xf numFmtId="0" fontId="19" fillId="0" borderId="2" xfId="0" applyFont="1" applyBorder="1" applyAlignment="1" applyProtection="1">
      <alignment horizontal="center"/>
      <protection locked="0"/>
    </xf>
    <xf numFmtId="9" fontId="6" fillId="0" borderId="2" xfId="4" applyFont="1" applyBorder="1" applyAlignment="1" applyProtection="1">
      <alignment horizontal="center"/>
      <protection locked="0"/>
    </xf>
    <xf numFmtId="0" fontId="20" fillId="0" borderId="0" xfId="0" applyFont="1" applyProtection="1">
      <protection hidden="1"/>
    </xf>
    <xf numFmtId="0" fontId="10" fillId="0" borderId="7" xfId="0" applyFont="1" applyBorder="1" applyAlignment="1" applyProtection="1">
      <alignment horizontal="center"/>
      <protection locked="0"/>
    </xf>
    <xf numFmtId="0" fontId="10" fillId="0" borderId="2" xfId="0" applyFont="1" applyBorder="1" applyAlignment="1" applyProtection="1">
      <alignment horizontal="center"/>
      <protection locked="0"/>
    </xf>
    <xf numFmtId="0" fontId="10" fillId="0" borderId="6" xfId="0" applyFont="1" applyBorder="1" applyAlignment="1" applyProtection="1">
      <alignment horizontal="center"/>
      <protection locked="0"/>
    </xf>
    <xf numFmtId="0" fontId="11" fillId="0" borderId="7" xfId="0" applyFont="1" applyBorder="1" applyAlignment="1" applyProtection="1">
      <alignment vertical="top" wrapText="1"/>
      <protection locked="0"/>
    </xf>
    <xf numFmtId="0" fontId="11" fillId="0" borderId="2" xfId="0" applyFont="1" applyBorder="1" applyAlignment="1" applyProtection="1">
      <alignment vertical="top" wrapText="1"/>
      <protection locked="0"/>
    </xf>
    <xf numFmtId="0" fontId="11" fillId="0" borderId="6" xfId="0" applyFont="1" applyBorder="1" applyAlignment="1" applyProtection="1">
      <alignment vertical="top" wrapText="1"/>
      <protection locked="0"/>
    </xf>
    <xf numFmtId="0" fontId="8" fillId="0" borderId="7" xfId="0" applyFont="1" applyBorder="1" applyAlignment="1">
      <alignment vertical="top" wrapText="1"/>
    </xf>
    <xf numFmtId="0" fontId="8" fillId="0" borderId="2" xfId="0" applyFont="1" applyBorder="1" applyAlignment="1">
      <alignment vertical="top" wrapText="1"/>
    </xf>
    <xf numFmtId="0" fontId="8" fillId="0" borderId="6" xfId="0" applyFont="1" applyBorder="1" applyAlignment="1">
      <alignment vertical="top" wrapText="1"/>
    </xf>
    <xf numFmtId="0" fontId="7" fillId="0" borderId="7"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17" fillId="0" borderId="20" xfId="0" applyFont="1" applyBorder="1" applyAlignment="1" applyProtection="1">
      <alignment horizontal="center"/>
      <protection locked="0"/>
    </xf>
    <xf numFmtId="0" fontId="17" fillId="0" borderId="21" xfId="0" applyFont="1" applyBorder="1" applyAlignment="1" applyProtection="1">
      <alignment horizontal="center"/>
      <protection locked="0"/>
    </xf>
    <xf numFmtId="0" fontId="17" fillId="0" borderId="13" xfId="0" applyFont="1" applyBorder="1" applyAlignment="1" applyProtection="1">
      <alignment horizontal="center"/>
      <protection locked="0"/>
    </xf>
    <xf numFmtId="0" fontId="17" fillId="0" borderId="22" xfId="0" applyFont="1" applyBorder="1" applyAlignment="1" applyProtection="1">
      <alignment horizontal="center"/>
      <protection locked="0"/>
    </xf>
    <xf numFmtId="0" fontId="17" fillId="0" borderId="0" xfId="0" applyFont="1" applyAlignment="1" applyProtection="1">
      <alignment horizontal="center"/>
      <protection locked="0"/>
    </xf>
    <xf numFmtId="0" fontId="17" fillId="0" borderId="23" xfId="0" applyFont="1" applyBorder="1" applyAlignment="1" applyProtection="1">
      <alignment horizontal="center"/>
      <protection locked="0"/>
    </xf>
    <xf numFmtId="0" fontId="2" fillId="0" borderId="22" xfId="0" applyFont="1" applyBorder="1" applyAlignment="1" applyProtection="1">
      <alignment horizontal="center"/>
      <protection locked="0"/>
    </xf>
    <xf numFmtId="0" fontId="2" fillId="0" borderId="0" xfId="0" applyFont="1" applyAlignment="1" applyProtection="1">
      <alignment horizontal="center"/>
      <protection locked="0"/>
    </xf>
    <xf numFmtId="0" fontId="2" fillId="0" borderId="23"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0" borderId="25" xfId="0" applyFont="1" applyBorder="1" applyAlignment="1" applyProtection="1">
      <alignment horizontal="left" vertical="top" wrapText="1"/>
      <protection locked="0"/>
    </xf>
    <xf numFmtId="0" fontId="11" fillId="0" borderId="26" xfId="0" applyFont="1" applyBorder="1" applyAlignment="1" applyProtection="1">
      <alignment horizontal="left" vertical="top" wrapText="1"/>
      <protection locked="0"/>
    </xf>
    <xf numFmtId="0" fontId="11" fillId="0" borderId="27" xfId="0" applyFont="1" applyBorder="1" applyAlignment="1" applyProtection="1">
      <alignment horizontal="left" vertical="top" wrapText="1"/>
      <protection locked="0"/>
    </xf>
    <xf numFmtId="0" fontId="11" fillId="0" borderId="20" xfId="0" applyFont="1" applyBorder="1" applyAlignment="1" applyProtection="1">
      <alignment horizontal="left" vertical="top" wrapText="1"/>
      <protection locked="0"/>
    </xf>
    <xf numFmtId="0" fontId="11" fillId="0" borderId="21"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5" fillId="2" borderId="24"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11" fillId="0" borderId="28" xfId="0" applyFont="1"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0" xfId="0" applyFont="1" applyBorder="1" applyAlignment="1" applyProtection="1">
      <alignment horizontal="left" vertical="top" wrapText="1"/>
      <protection locked="0"/>
    </xf>
    <xf numFmtId="0" fontId="11" fillId="0" borderId="31"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33" xfId="0" applyFont="1" applyBorder="1" applyAlignment="1" applyProtection="1">
      <alignment horizontal="left" vertical="top" wrapText="1"/>
      <protection locked="0"/>
    </xf>
    <xf numFmtId="9" fontId="8" fillId="0" borderId="2" xfId="4" applyFont="1" applyFill="1" applyBorder="1" applyAlignment="1" applyProtection="1">
      <alignment horizontal="center" vertical="center" wrapText="1"/>
      <protection locked="0"/>
    </xf>
    <xf numFmtId="167" fontId="5" fillId="0" borderId="34" xfId="3" applyNumberFormat="1" applyFont="1" applyBorder="1" applyAlignment="1" applyProtection="1">
      <alignment horizontal="center"/>
      <protection locked="0"/>
    </xf>
    <xf numFmtId="167" fontId="5" fillId="0" borderId="0" xfId="3" applyNumberFormat="1" applyFont="1" applyBorder="1" applyAlignment="1" applyProtection="1">
      <alignment horizontal="center"/>
      <protection locked="0"/>
    </xf>
    <xf numFmtId="167" fontId="5" fillId="0" borderId="23" xfId="3" applyNumberFormat="1" applyFont="1" applyBorder="1" applyAlignment="1" applyProtection="1">
      <alignment horizontal="center"/>
      <protection locked="0"/>
    </xf>
  </cellXfs>
  <cellStyles count="6">
    <cellStyle name="Euro" xfId="1" xr:uid="{00000000-0005-0000-0000-000001000000}"/>
    <cellStyle name="Millares" xfId="2" builtinId="3"/>
    <cellStyle name="Millares_Prueba formato indicadores con mensaje automático" xfId="3" xr:uid="{00000000-0005-0000-0000-000002000000}"/>
    <cellStyle name="Normal" xfId="0" builtinId="0"/>
    <cellStyle name="Porcentaje" xfId="4" builtinId="5"/>
    <cellStyle name="Porcentaje 2" xfId="5" xr:uid="{00000000-0005-0000-0000-000005000000}"/>
  </cellStyles>
  <dxfs count="30">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69698191956"/>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strRef>
              <c:f>CARRERA19!$B$10</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numRef>
              <c:f>CARRERA19!$A$11:$A$12</c:f>
              <c:numCache>
                <c:formatCode>General</c:formatCode>
                <c:ptCount val="2"/>
                <c:pt idx="0">
                  <c:v>2019</c:v>
                </c:pt>
              </c:numCache>
            </c:numRef>
          </c:cat>
          <c:val>
            <c:numRef>
              <c:f>CARRERA19!$B$11:$B$12</c:f>
              <c:numCache>
                <c:formatCode>0%</c:formatCode>
                <c:ptCount val="2"/>
                <c:pt idx="0">
                  <c:v>0.96</c:v>
                </c:pt>
              </c:numCache>
            </c:numRef>
          </c:val>
          <c:smooth val="0"/>
          <c:extLst>
            <c:ext xmlns:c16="http://schemas.microsoft.com/office/drawing/2014/chart" uri="{C3380CC4-5D6E-409C-BE32-E72D297353CC}">
              <c16:uniqueId val="{00000000-09BF-423E-BE02-D0214312ACA4}"/>
            </c:ext>
          </c:extLst>
        </c:ser>
        <c:ser>
          <c:idx val="1"/>
          <c:order val="1"/>
          <c:tx>
            <c:strRef>
              <c:f>CARRERA19!$C$10</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numRef>
              <c:f>CARRERA19!$A$11:$A$12</c:f>
              <c:numCache>
                <c:formatCode>General</c:formatCode>
                <c:ptCount val="2"/>
                <c:pt idx="0">
                  <c:v>2019</c:v>
                </c:pt>
              </c:numCache>
            </c:numRef>
          </c:cat>
          <c:val>
            <c:numRef>
              <c:f>CARRERA19!$C$11:$C$12</c:f>
              <c:numCache>
                <c:formatCode>0%</c:formatCode>
                <c:ptCount val="2"/>
                <c:pt idx="0">
                  <c:v>0.55000000000000004</c:v>
                </c:pt>
              </c:numCache>
            </c:numRef>
          </c:val>
          <c:smooth val="0"/>
          <c:extLst>
            <c:ext xmlns:c16="http://schemas.microsoft.com/office/drawing/2014/chart" uri="{C3380CC4-5D6E-409C-BE32-E72D297353CC}">
              <c16:uniqueId val="{00000001-09BF-423E-BE02-D0214312ACA4}"/>
            </c:ext>
          </c:extLst>
        </c:ser>
        <c:ser>
          <c:idx val="2"/>
          <c:order val="2"/>
          <c:tx>
            <c:strRef>
              <c:f>CARRERA19!$D$10</c:f>
            </c:strRef>
          </c:tx>
          <c:cat>
            <c:numRef>
              <c:f>CARRERA19!$A$11:$A$12</c:f>
              <c:numCache>
                <c:formatCode>General</c:formatCode>
                <c:ptCount val="2"/>
                <c:pt idx="0">
                  <c:v>2019</c:v>
                </c:pt>
              </c:numCache>
            </c:numRef>
          </c:cat>
          <c:val>
            <c:numRef>
              <c:f>CARRERA19!$D$11:$D$12</c:f>
            </c:numRef>
          </c:val>
          <c:smooth val="0"/>
          <c:extLst>
            <c:ext xmlns:c16="http://schemas.microsoft.com/office/drawing/2014/chart" uri="{C3380CC4-5D6E-409C-BE32-E72D297353CC}">
              <c16:uniqueId val="{00000002-09BF-423E-BE02-D0214312ACA4}"/>
            </c:ext>
          </c:extLst>
        </c:ser>
        <c:ser>
          <c:idx val="3"/>
          <c:order val="3"/>
          <c:tx>
            <c:strRef>
              <c:f>CARRERA19!$E$10</c:f>
              <c:strCache>
                <c:ptCount val="1"/>
                <c:pt idx="0">
                  <c:v>NIVEL DE REFERENCIA</c:v>
                </c:pt>
              </c:strCache>
            </c:strRef>
          </c:tx>
          <c:cat>
            <c:numRef>
              <c:f>CARRERA19!$A$11:$A$12</c:f>
              <c:numCache>
                <c:formatCode>General</c:formatCode>
                <c:ptCount val="2"/>
                <c:pt idx="0">
                  <c:v>2019</c:v>
                </c:pt>
              </c:numCache>
            </c:numRef>
          </c:cat>
          <c:val>
            <c:numRef>
              <c:f>CARRERA19!$E$11:$E$12</c:f>
              <c:numCache>
                <c:formatCode>0%</c:formatCode>
                <c:ptCount val="2"/>
                <c:pt idx="0">
                  <c:v>0.5</c:v>
                </c:pt>
              </c:numCache>
            </c:numRef>
          </c:val>
          <c:smooth val="0"/>
          <c:extLst>
            <c:ext xmlns:c16="http://schemas.microsoft.com/office/drawing/2014/chart" uri="{C3380CC4-5D6E-409C-BE32-E72D297353CC}">
              <c16:uniqueId val="{00000003-09BF-423E-BE02-D0214312ACA4}"/>
            </c:ext>
          </c:extLst>
        </c:ser>
        <c:dLbls>
          <c:showLegendKey val="0"/>
          <c:showVal val="0"/>
          <c:showCatName val="0"/>
          <c:showSerName val="0"/>
          <c:showPercent val="0"/>
          <c:showBubbleSize val="0"/>
        </c:dLbls>
        <c:marker val="1"/>
        <c:smooth val="0"/>
        <c:axId val="324795296"/>
        <c:axId val="1"/>
      </c:lineChart>
      <c:catAx>
        <c:axId val="32479529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818593668"/>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85450315369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479529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433497594537874"/>
          <c:y val="0.93316165266575724"/>
          <c:w val="0.53231105577281679"/>
          <c:h val="0.9878748135206503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scatterChart>
        <c:scatterStyle val="lineMarker"/>
        <c:varyColors val="0"/>
        <c:ser>
          <c:idx val="0"/>
          <c:order val="0"/>
          <c:tx>
            <c:strRef>
              <c:f>CARRERA19!$B$10</c:f>
              <c:strCache>
                <c:ptCount val="1"/>
                <c:pt idx="0">
                  <c:v>MEDICIÓN</c:v>
                </c:pt>
              </c:strCache>
            </c:strRef>
          </c:tx>
          <c:spPr>
            <a:ln w="28575">
              <a:noFill/>
            </a:ln>
          </c:spPr>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0-9BD6-416E-B82E-EDBE35815A44}"/>
            </c:ext>
          </c:extLst>
        </c:ser>
        <c:dLbls>
          <c:showLegendKey val="0"/>
          <c:showVal val="0"/>
          <c:showCatName val="0"/>
          <c:showSerName val="0"/>
          <c:showPercent val="0"/>
          <c:showBubbleSize val="0"/>
        </c:dLbls>
        <c:axId val="323628576"/>
        <c:axId val="1"/>
      </c:scatterChart>
      <c:valAx>
        <c:axId val="32362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23628576"/>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TENDENCIA DE LA MEDICIÓN EN EL 2019</a:t>
            </a:r>
          </a:p>
        </c:rich>
      </c:tx>
      <c:layout>
        <c:manualLayout>
          <c:xMode val="edge"/>
          <c:yMode val="edge"/>
          <c:x val="0.16832214037761409"/>
          <c:y val="3.3434471717428284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scatterChart>
        <c:scatterStyle val="lineMarker"/>
        <c:varyColors val="0"/>
        <c:ser>
          <c:idx val="0"/>
          <c:order val="0"/>
          <c:tx>
            <c:strRef>
              <c:f>CARRERA19!$B$10</c:f>
              <c:strCache>
                <c:ptCount val="1"/>
                <c:pt idx="0">
                  <c:v>MEDICIÓN</c:v>
                </c:pt>
              </c:strCache>
            </c:strRef>
          </c:tx>
          <c:spPr>
            <a:ln w="25400">
              <a:noFill/>
            </a:ln>
          </c:spPr>
          <c:marker>
            <c:symbol val="diamond"/>
            <c:size val="5"/>
            <c:spPr>
              <a:solidFill>
                <a:srgbClr val="000080"/>
              </a:solidFill>
              <a:ln>
                <a:solidFill>
                  <a:srgbClr val="000080"/>
                </a:solidFill>
                <a:prstDash val="solid"/>
              </a:ln>
            </c:spPr>
          </c:marker>
          <c:trendline>
            <c:trendlineType val="power"/>
            <c:dispRSqr val="0"/>
            <c:dispEq val="0"/>
          </c:trendline>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1-FF6B-469F-BD3C-26CE3DF8B148}"/>
            </c:ext>
          </c:extLst>
        </c:ser>
        <c:ser>
          <c:idx val="1"/>
          <c:order val="1"/>
          <c:tx>
            <c:strRef>
              <c:f>CARRERA19!$C$10</c:f>
              <c:strCache>
                <c:ptCount val="1"/>
                <c:pt idx="0">
                  <c:v>META</c:v>
                </c:pt>
              </c:strCache>
            </c:strRef>
          </c:tx>
          <c:spPr>
            <a:ln w="25400">
              <a:noFill/>
            </a:ln>
          </c:spPr>
          <c:marker>
            <c:symbol val="square"/>
            <c:size val="5"/>
            <c:spPr>
              <a:solidFill>
                <a:srgbClr val="FF00FF"/>
              </a:solidFill>
              <a:ln>
                <a:solidFill>
                  <a:srgbClr val="FF00FF"/>
                </a:solidFill>
                <a:prstDash val="solid"/>
              </a:ln>
            </c:spPr>
          </c:marker>
          <c:xVal>
            <c:numRef>
              <c:f>CARRERA19!$A$11:$A$12</c:f>
              <c:numCache>
                <c:formatCode>General</c:formatCode>
                <c:ptCount val="2"/>
                <c:pt idx="0">
                  <c:v>2019</c:v>
                </c:pt>
              </c:numCache>
            </c:numRef>
          </c:xVal>
          <c:yVal>
            <c:numRef>
              <c:f>CARRERA19!$C$11:$C$12</c:f>
              <c:numCache>
                <c:formatCode>0%</c:formatCode>
                <c:ptCount val="2"/>
                <c:pt idx="0">
                  <c:v>0.55000000000000004</c:v>
                </c:pt>
              </c:numCache>
            </c:numRef>
          </c:yVal>
          <c:smooth val="0"/>
          <c:extLst>
            <c:ext xmlns:c16="http://schemas.microsoft.com/office/drawing/2014/chart" uri="{C3380CC4-5D6E-409C-BE32-E72D297353CC}">
              <c16:uniqueId val="{00000002-FF6B-469F-BD3C-26CE3DF8B148}"/>
            </c:ext>
          </c:extLst>
        </c:ser>
        <c:ser>
          <c:idx val="2"/>
          <c:order val="2"/>
          <c:tx>
            <c:strRef>
              <c:f>CARRERA19!$D$10</c:f>
            </c:strRef>
          </c:tx>
          <c:xVal>
            <c:numRef>
              <c:f>CARRERA19!$A$11:$A$12</c:f>
              <c:numCache>
                <c:formatCode>General</c:formatCode>
                <c:ptCount val="2"/>
                <c:pt idx="0">
                  <c:v>2019</c:v>
                </c:pt>
              </c:numCache>
            </c:numRef>
          </c:xVal>
          <c:yVal>
            <c:numRef>
              <c:f>CARRERA19!$D$11:$D$12</c:f>
            </c:numRef>
          </c:yVal>
          <c:smooth val="0"/>
          <c:extLst>
            <c:ext xmlns:c16="http://schemas.microsoft.com/office/drawing/2014/chart" uri="{C3380CC4-5D6E-409C-BE32-E72D297353CC}">
              <c16:uniqueId val="{00000003-FF6B-469F-BD3C-26CE3DF8B148}"/>
            </c:ext>
          </c:extLst>
        </c:ser>
        <c:ser>
          <c:idx val="3"/>
          <c:order val="3"/>
          <c:tx>
            <c:strRef>
              <c:f>CARRERA19!$E$10</c:f>
              <c:strCache>
                <c:ptCount val="1"/>
                <c:pt idx="0">
                  <c:v>NIVEL DE REFERENCIA</c:v>
                </c:pt>
              </c:strCache>
            </c:strRef>
          </c:tx>
          <c:spPr>
            <a:ln w="28575">
              <a:solidFill>
                <a:schemeClr val="accent1"/>
              </a:solidFill>
            </a:ln>
          </c:spPr>
          <c:marker>
            <c:spPr>
              <a:solidFill>
                <a:schemeClr val="accent2"/>
              </a:solidFill>
              <a:ln>
                <a:solidFill>
                  <a:schemeClr val="accent1"/>
                </a:solidFill>
              </a:ln>
            </c:spPr>
          </c:marker>
          <c:xVal>
            <c:numRef>
              <c:f>CARRERA19!$A$11:$A$12</c:f>
              <c:numCache>
                <c:formatCode>General</c:formatCode>
                <c:ptCount val="2"/>
                <c:pt idx="0">
                  <c:v>2019</c:v>
                </c:pt>
              </c:numCache>
            </c:numRef>
          </c:xVal>
          <c:yVal>
            <c:numRef>
              <c:f>CARRERA19!$E$11:$E$12</c:f>
              <c:numCache>
                <c:formatCode>0%</c:formatCode>
                <c:ptCount val="2"/>
                <c:pt idx="0">
                  <c:v>0.5</c:v>
                </c:pt>
              </c:numCache>
            </c:numRef>
          </c:yVal>
          <c:smooth val="0"/>
          <c:extLst>
            <c:ext xmlns:c16="http://schemas.microsoft.com/office/drawing/2014/chart" uri="{C3380CC4-5D6E-409C-BE32-E72D297353CC}">
              <c16:uniqueId val="{00000004-FF6B-469F-BD3C-26CE3DF8B148}"/>
            </c:ext>
          </c:extLst>
        </c:ser>
        <c:dLbls>
          <c:showLegendKey val="0"/>
          <c:showVal val="0"/>
          <c:showCatName val="0"/>
          <c:showSerName val="0"/>
          <c:showPercent val="0"/>
          <c:showBubbleSize val="0"/>
        </c:dLbls>
        <c:axId val="323629568"/>
        <c:axId val="1"/>
      </c:scatterChart>
      <c:valAx>
        <c:axId val="323629568"/>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SEMESTRES</a:t>
                </a:r>
              </a:p>
            </c:rich>
          </c:tx>
          <c:layout>
            <c:manualLayout>
              <c:xMode val="edge"/>
              <c:yMode val="edge"/>
              <c:x val="0.51222961645923293"/>
              <c:y val="0.8480242608970066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majorUnit val="4.2398999999999996"/>
        <c:minorUnit val="4.2398999999999996"/>
      </c:val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34628735924E-2"/>
              <c:y val="0.4255318231848584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3629568"/>
        <c:crosses val="autoZero"/>
        <c:crossBetween val="midCat"/>
      </c:valAx>
      <c:spPr>
        <a:solidFill>
          <a:srgbClr val="C0C0C0"/>
        </a:solidFill>
        <a:ln w="12700">
          <a:solidFill>
            <a:srgbClr val="808080"/>
          </a:solidFill>
          <a:prstDash val="solid"/>
        </a:ln>
      </c:spPr>
    </c:plotArea>
    <c:legend>
      <c:legendPos val="r"/>
      <c:layout>
        <c:manualLayout>
          <c:xMode val="edge"/>
          <c:yMode val="edge"/>
          <c:wMode val="edge"/>
          <c:hMode val="edge"/>
          <c:x val="0.12258443823554314"/>
          <c:y val="0.92085097867165433"/>
          <c:w val="0.82841283549233768"/>
          <c:h val="0.9912343654990341"/>
        </c:manualLayout>
      </c:layout>
      <c:overlay val="0"/>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Reporte de registros académicos - CÚCUTA</a:t>
            </a:r>
          </a:p>
        </c:rich>
      </c:tx>
      <c:layout>
        <c:manualLayout>
          <c:xMode val="edge"/>
          <c:yMode val="edge"/>
          <c:x val="0.18683636152129185"/>
          <c:y val="4.5689714317625189E-2"/>
        </c:manualLayout>
      </c:layout>
      <c:overlay val="0"/>
      <c:spPr>
        <a:noFill/>
        <a:ln w="25400">
          <a:noFill/>
        </a:ln>
      </c:spPr>
    </c:title>
    <c:autoTitleDeleted val="0"/>
    <c:plotArea>
      <c:layout>
        <c:manualLayout>
          <c:layoutTarget val="inner"/>
          <c:xMode val="edge"/>
          <c:yMode val="edge"/>
          <c:x val="6.5257148166213738E-2"/>
          <c:y val="0.20972645328246983"/>
          <c:w val="0.92576028622540252"/>
          <c:h val="0.5957446808510638"/>
        </c:manualLayout>
      </c:layout>
      <c:lineChart>
        <c:grouping val="standard"/>
        <c:varyColors val="0"/>
        <c:ser>
          <c:idx val="0"/>
          <c:order val="0"/>
          <c:tx>
            <c:strRef>
              <c:f>FORMJUDIC19!$B$8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FORMJUDIC19!$B$9:$B$10</c:f>
              <c:numCache>
                <c:formatCode>0%</c:formatCode>
                <c:ptCount val="2"/>
                <c:pt idx="0">
                  <c:v>1</c:v>
                </c:pt>
                <c:pt idx="1">
                  <c:v>1</c:v>
                </c:pt>
              </c:numCache>
            </c:numRef>
          </c:val>
          <c:smooth val="0"/>
          <c:extLst>
            <c:ext xmlns:c16="http://schemas.microsoft.com/office/drawing/2014/chart" uri="{C3380CC4-5D6E-409C-BE32-E72D297353CC}">
              <c16:uniqueId val="{00000000-8D96-4A54-8F4C-2180A8BA68EF}"/>
            </c:ext>
          </c:extLst>
        </c:ser>
        <c:ser>
          <c:idx val="1"/>
          <c:order val="1"/>
          <c:tx>
            <c:strRef>
              <c:f>FORMJUDIC19!$C$8</c:f>
              <c:strCache>
                <c:ptCount val="1"/>
                <c:pt idx="0">
                  <c:v>META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FORMJUDIC19!$C$9:$C$10</c:f>
              <c:numCache>
                <c:formatCode>0%</c:formatCode>
                <c:ptCount val="2"/>
                <c:pt idx="0">
                  <c:v>1</c:v>
                </c:pt>
                <c:pt idx="1">
                  <c:v>1</c:v>
                </c:pt>
              </c:numCache>
            </c:numRef>
          </c:val>
          <c:smooth val="0"/>
          <c:extLst>
            <c:ext xmlns:c16="http://schemas.microsoft.com/office/drawing/2014/chart" uri="{C3380CC4-5D6E-409C-BE32-E72D297353CC}">
              <c16:uniqueId val="{00000001-8D96-4A54-8F4C-2180A8BA68EF}"/>
            </c:ext>
          </c:extLst>
        </c:ser>
        <c:ser>
          <c:idx val="2"/>
          <c:order val="2"/>
          <c:tx>
            <c:strRef>
              <c:f>FORMJUDIC19!$D$8</c:f>
            </c:strRef>
          </c:tx>
          <c:cat>
            <c:strRef>
              <c:f>FORMJUDIC19!$A$9:$A$10</c:f>
              <c:strCache>
                <c:ptCount val="2"/>
                <c:pt idx="0">
                  <c:v>2019-01</c:v>
                </c:pt>
                <c:pt idx="1">
                  <c:v>2019-2</c:v>
                </c:pt>
              </c:strCache>
            </c:strRef>
          </c:cat>
          <c:val>
            <c:numRef>
              <c:f>FORMJUDIC19!$D$9:$D$10</c:f>
            </c:numRef>
          </c:val>
          <c:smooth val="0"/>
          <c:extLst>
            <c:ext xmlns:c16="http://schemas.microsoft.com/office/drawing/2014/chart" uri="{C3380CC4-5D6E-409C-BE32-E72D297353CC}">
              <c16:uniqueId val="{00000002-8D96-4A54-8F4C-2180A8BA68EF}"/>
            </c:ext>
          </c:extLst>
        </c:ser>
        <c:ser>
          <c:idx val="3"/>
          <c:order val="3"/>
          <c:tx>
            <c:strRef>
              <c:f>FORMJUDIC19!$E$8</c:f>
              <c:strCache>
                <c:ptCount val="1"/>
                <c:pt idx="0">
                  <c:v>NIVEL DE REFERENCIA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FORMJUDIC19!$E$9:$E$10</c:f>
              <c:numCache>
                <c:formatCode>0%</c:formatCode>
                <c:ptCount val="2"/>
                <c:pt idx="0">
                  <c:v>0.75</c:v>
                </c:pt>
                <c:pt idx="1">
                  <c:v>0.75</c:v>
                </c:pt>
              </c:numCache>
            </c:numRef>
          </c:val>
          <c:smooth val="0"/>
          <c:extLst>
            <c:ext xmlns:c16="http://schemas.microsoft.com/office/drawing/2014/chart" uri="{C3380CC4-5D6E-409C-BE32-E72D297353CC}">
              <c16:uniqueId val="{00000003-8D96-4A54-8F4C-2180A8BA68EF}"/>
            </c:ext>
          </c:extLst>
        </c:ser>
        <c:dLbls>
          <c:showLegendKey val="0"/>
          <c:showVal val="0"/>
          <c:showCatName val="0"/>
          <c:showSerName val="0"/>
          <c:showPercent val="0"/>
          <c:showBubbleSize val="0"/>
        </c:dLbls>
        <c:marker val="1"/>
        <c:smooth val="0"/>
        <c:axId val="325647376"/>
        <c:axId val="1"/>
      </c:lineChart>
      <c:catAx>
        <c:axId val="325647376"/>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66242793055"/>
              <c:y val="0.84802431610942253"/>
            </c:manualLayout>
          </c:layout>
          <c:overlay val="0"/>
          <c:spPr>
            <a:noFill/>
            <a:ln w="25400">
              <a:noFill/>
            </a:ln>
          </c:spPr>
        </c:title>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56951018242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25647376"/>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066990933612521"/>
          <c:y val="0.93316165266575724"/>
          <c:w val="0.85736776670229242"/>
          <c:h val="0.98787481352065032"/>
        </c:manualLayout>
      </c:layout>
      <c:overlay val="0"/>
      <c:spPr>
        <a:solidFill>
          <a:srgbClr val="FFFFFF"/>
        </a:solidFill>
        <a:ln w="3175">
          <a:solidFill>
            <a:srgbClr val="000000"/>
          </a:solidFill>
          <a:prstDash val="solid"/>
        </a:ln>
      </c:spPr>
      <c:txPr>
        <a:bodyPr/>
        <a:lstStyle/>
        <a:p>
          <a:pPr>
            <a:defRPr sz="4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1164-4E8C-A4D4-034469ACF45B}"/>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1164-4E8C-A4D4-034469ACF45B}"/>
            </c:ext>
          </c:extLst>
        </c:ser>
        <c:dLbls>
          <c:showLegendKey val="0"/>
          <c:showVal val="0"/>
          <c:showCatName val="0"/>
          <c:showSerName val="0"/>
          <c:showPercent val="0"/>
          <c:showBubbleSize val="0"/>
        </c:dLbls>
        <c:marker val="1"/>
        <c:smooth val="0"/>
        <c:axId val="325647856"/>
        <c:axId val="1"/>
      </c:lineChart>
      <c:catAx>
        <c:axId val="325647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32564785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6936-4E3B-8C91-E3B78165FB44}"/>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6936-4E3B-8C91-E3B78165FB44}"/>
            </c:ext>
          </c:extLst>
        </c:ser>
        <c:dLbls>
          <c:showLegendKey val="0"/>
          <c:showVal val="0"/>
          <c:showCatName val="0"/>
          <c:showSerName val="0"/>
          <c:showPercent val="0"/>
          <c:showBubbleSize val="0"/>
        </c:dLbls>
        <c:marker val="1"/>
        <c:smooth val="0"/>
        <c:axId val="325649296"/>
        <c:axId val="1"/>
      </c:lineChart>
      <c:catAx>
        <c:axId val="325649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325649296"/>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Reporte de registros académicos - CÚCUTA</a:t>
            </a:r>
          </a:p>
        </c:rich>
      </c:tx>
      <c:overlay val="0"/>
    </c:title>
    <c:autoTitleDeleted val="0"/>
    <c:plotArea>
      <c:layout/>
      <c:scatterChart>
        <c:scatterStyle val="smoothMarker"/>
        <c:varyColors val="0"/>
        <c:ser>
          <c:idx val="0"/>
          <c:order val="0"/>
          <c:tx>
            <c:strRef>
              <c:f>FORMJUDIC19!$K$8</c:f>
              <c:strCache>
                <c:ptCount val="1"/>
                <c:pt idx="0">
                  <c:v>Numero de cursos programados</c:v>
                </c:pt>
              </c:strCache>
            </c:strRef>
          </c:tx>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power"/>
            <c:dispRSqr val="0"/>
            <c:dispEq val="0"/>
          </c:trendline>
          <c:trendline>
            <c:trendlineType val="power"/>
            <c:dispRSqr val="0"/>
            <c:dispEq val="0"/>
          </c:trendline>
          <c:trendline>
            <c:trendlineType val="power"/>
            <c:dispRSqr val="0"/>
            <c:dispEq val="0"/>
          </c:trendline>
          <c:xVal>
            <c:strRef>
              <c:f>FORMJUDIC19!$J$9:$J$10</c:f>
              <c:strCache>
                <c:ptCount val="2"/>
                <c:pt idx="0">
                  <c:v>2019-1</c:v>
                </c:pt>
                <c:pt idx="1">
                  <c:v>2019-2</c:v>
                </c:pt>
              </c:strCache>
            </c:strRef>
          </c:xVal>
          <c:yVal>
            <c:numRef>
              <c:f>FORMJUDIC19!$K$9:$K$10</c:f>
              <c:numCache>
                <c:formatCode>General</c:formatCode>
                <c:ptCount val="2"/>
                <c:pt idx="0">
                  <c:v>3</c:v>
                </c:pt>
                <c:pt idx="1">
                  <c:v>7</c:v>
                </c:pt>
              </c:numCache>
            </c:numRef>
          </c:yVal>
          <c:smooth val="1"/>
          <c:extLst>
            <c:ext xmlns:c16="http://schemas.microsoft.com/office/drawing/2014/chart" uri="{C3380CC4-5D6E-409C-BE32-E72D297353CC}">
              <c16:uniqueId val="{00000003-C682-453A-844D-7288DC499E81}"/>
            </c:ext>
          </c:extLst>
        </c:ser>
        <c:dLbls>
          <c:showLegendKey val="0"/>
          <c:showVal val="0"/>
          <c:showCatName val="0"/>
          <c:showSerName val="0"/>
          <c:showPercent val="0"/>
          <c:showBubbleSize val="0"/>
        </c:dLbls>
        <c:axId val="261394256"/>
        <c:axId val="1"/>
      </c:scatterChart>
      <c:valAx>
        <c:axId val="261394256"/>
        <c:scaling>
          <c:orientation val="minMax"/>
        </c:scaling>
        <c:delete val="0"/>
        <c:axPos val="b"/>
        <c:numFmt formatCode="mmm\-yy"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61394256"/>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3764692459"/>
          <c:y val="3.3434452272413318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6C4-46B5-B06F-2675B51E244A}"/>
            </c:ext>
          </c:extLst>
        </c:ser>
        <c:ser>
          <c:idx val="1"/>
          <c:order val="1"/>
          <c:tx>
            <c:v>REORDENAMIENTO19!#REF!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B6C4-46B5-B06F-2675B51E244A}"/>
            </c:ext>
          </c:extLst>
        </c:ser>
        <c:dLbls>
          <c:showLegendKey val="0"/>
          <c:showVal val="0"/>
          <c:showCatName val="0"/>
          <c:showSerName val="0"/>
          <c:showPercent val="0"/>
          <c:showBubbleSize val="0"/>
        </c:dLbls>
        <c:marker val="1"/>
        <c:smooth val="0"/>
        <c:axId val="261365984"/>
        <c:axId val="1"/>
      </c:lineChart>
      <c:catAx>
        <c:axId val="261365984"/>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43130339243E-2"/>
              <c:y val="0.425531703273932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598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693019540403761"/>
          <c:y val="0.93687360132615005"/>
          <c:w val="0.60062567507676301"/>
          <c:h val="0.98424368006630758"/>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ABAD-4265-8198-86C6CF56985D}"/>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ABAD-4265-8198-86C6CF56985D}"/>
            </c:ext>
          </c:extLst>
        </c:ser>
        <c:dLbls>
          <c:showLegendKey val="0"/>
          <c:showVal val="0"/>
          <c:showCatName val="0"/>
          <c:showSerName val="0"/>
          <c:showPercent val="0"/>
          <c:showBubbleSize val="0"/>
        </c:dLbls>
        <c:marker val="1"/>
        <c:smooth val="0"/>
        <c:axId val="261368864"/>
        <c:axId val="1"/>
      </c:lineChart>
      <c:catAx>
        <c:axId val="261368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6886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24201083208310048"/>
          <c:y val="7.553988587247489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BC4-4773-AA45-DFA7A31D8665}"/>
            </c:ext>
          </c:extLst>
        </c:ser>
        <c:ser>
          <c:idx val="1"/>
          <c:order val="1"/>
          <c:tx>
            <c:v>REORDENAMIENTO19!#REF!</c:v>
          </c:tx>
          <c:dLbls>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mooth val="0"/>
          <c:extLst>
            <c:ext xmlns:c16="http://schemas.microsoft.com/office/drawing/2014/chart" uri="{C3380CC4-5D6E-409C-BE32-E72D297353CC}">
              <c16:uniqueId val="{00000001-BBC4-4773-AA45-DFA7A31D8665}"/>
            </c:ext>
          </c:extLst>
        </c:ser>
        <c:dLbls>
          <c:showLegendKey val="0"/>
          <c:showVal val="0"/>
          <c:showCatName val="0"/>
          <c:showSerName val="0"/>
          <c:showPercent val="0"/>
          <c:showBubbleSize val="0"/>
        </c:dLbls>
        <c:marker val="1"/>
        <c:smooth val="0"/>
        <c:axId val="261367424"/>
        <c:axId val="1"/>
      </c:lineChart>
      <c:catAx>
        <c:axId val="261367424"/>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900" b="0" i="0" u="none" strike="noStrike" baseline="0">
                    <a:solidFill>
                      <a:srgbClr val="000000"/>
                    </a:solidFill>
                    <a:latin typeface="Arial"/>
                    <a:ea typeface="Arial"/>
                    <a:cs typeface="Arial"/>
                  </a:defRPr>
                </a:pPr>
                <a:r>
                  <a:rPr lang="en-US"/>
                  <a:t>Dias</a:t>
                </a:r>
              </a:p>
            </c:rich>
          </c:tx>
          <c:layout>
            <c:manualLayout>
              <c:xMode val="edge"/>
              <c:yMode val="edge"/>
              <c:x val="1.1180906247242134E-2"/>
              <c:y val="0.425532181611626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261367424"/>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937024216929297"/>
          <c:y val="0.9154547472610699"/>
          <c:w val="0.77088372670726246"/>
          <c:h val="0.97515832908946076"/>
        </c:manualLayout>
      </c:layout>
      <c:overlay val="0"/>
      <c:spPr>
        <a:solidFill>
          <a:srgbClr val="FFFFFF"/>
        </a:solidFill>
        <a:ln w="3175">
          <a:solidFill>
            <a:srgbClr val="000000"/>
          </a:solidFill>
          <a:prstDash val="solid"/>
        </a:ln>
      </c:spPr>
      <c:txPr>
        <a:bodyPr/>
        <a:lstStyle/>
        <a:p>
          <a:pPr>
            <a:defRPr sz="5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B5D9-499A-817E-0DC68E6C1A3B}"/>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B5D9-499A-817E-0DC68E6C1A3B}"/>
            </c:ext>
          </c:extLst>
        </c:ser>
        <c:dLbls>
          <c:showLegendKey val="0"/>
          <c:showVal val="0"/>
          <c:showCatName val="0"/>
          <c:showSerName val="0"/>
          <c:showPercent val="0"/>
          <c:showBubbleSize val="0"/>
        </c:dLbls>
        <c:marker val="1"/>
        <c:smooth val="0"/>
        <c:axId val="261369824"/>
        <c:axId val="1"/>
      </c:lineChart>
      <c:catAx>
        <c:axId val="26136982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9824"/>
        <c:crosses val="autoZero"/>
        <c:crossBetween val="between"/>
      </c:valAx>
      <c:spPr>
        <a:solidFill>
          <a:srgbClr val="C0C0C0"/>
        </a:solidFill>
        <a:ln w="12700">
          <a:solidFill>
            <a:srgbClr val="808080"/>
          </a:solidFill>
          <a:prstDash val="solid"/>
        </a:ln>
      </c:spPr>
    </c:plotArea>
    <c:legend>
      <c:legendPos val="r"/>
      <c:layout>
        <c:manualLayout>
          <c:xMode val="edge"/>
          <c:yMode val="edge"/>
          <c:x val="0.44722719141323791"/>
          <c:y val="0.94224924012158051"/>
          <c:w val="5.8112187304020624E-2"/>
          <c:h val="5.7750689113651589E-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10D-4D52-B284-CA2E282A017E}"/>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10D-4D52-B284-CA2E282A017E}"/>
            </c:ext>
          </c:extLst>
        </c:ser>
        <c:dLbls>
          <c:showLegendKey val="0"/>
          <c:showVal val="0"/>
          <c:showCatName val="0"/>
          <c:showSerName val="0"/>
          <c:showPercent val="0"/>
          <c:showBubbleSize val="0"/>
        </c:dLbls>
        <c:marker val="1"/>
        <c:smooth val="0"/>
        <c:axId val="261364544"/>
        <c:axId val="1"/>
      </c:lineChart>
      <c:catAx>
        <c:axId val="261364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6454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4989552961"/>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CCE-46CF-8ADF-99FE16CC08CE}"/>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CCE-46CF-8ADF-99FE16CC08CE}"/>
            </c:ext>
          </c:extLst>
        </c:ser>
        <c:dLbls>
          <c:showLegendKey val="0"/>
          <c:showVal val="0"/>
          <c:showCatName val="0"/>
          <c:showSerName val="0"/>
          <c:showPercent val="0"/>
          <c:showBubbleSize val="0"/>
        </c:dLbls>
        <c:marker val="1"/>
        <c:smooth val="0"/>
        <c:axId val="261366944"/>
        <c:axId val="1"/>
      </c:lineChart>
      <c:catAx>
        <c:axId val="26136694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253902963"/>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456232775E-2"/>
              <c:y val="0.4255319148936170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66944"/>
        <c:crosses val="autoZero"/>
        <c:crossBetween val="between"/>
      </c:valAx>
      <c:spPr>
        <a:solidFill>
          <a:srgbClr val="C0C0C0"/>
        </a:solidFill>
        <a:ln w="12700">
          <a:solidFill>
            <a:srgbClr val="808080"/>
          </a:solidFill>
          <a:prstDash val="solid"/>
        </a:ln>
      </c:spPr>
    </c:plotArea>
    <c:legend>
      <c:legendPos val="r"/>
      <c:layout>
        <c:manualLayout>
          <c:xMode val="edge"/>
          <c:yMode val="edge"/>
          <c:x val="0.44722719141323791"/>
          <c:y val="0.94224924012158051"/>
          <c:w val="5.8112187304020624E-2"/>
          <c:h val="5.7750689113651589E-2"/>
        </c:manualLayout>
      </c:layout>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44C1-4E7B-81D1-9110CB836481}"/>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44C1-4E7B-81D1-9110CB836481}"/>
            </c:ext>
          </c:extLst>
        </c:ser>
        <c:dLbls>
          <c:showLegendKey val="0"/>
          <c:showVal val="0"/>
          <c:showCatName val="0"/>
          <c:showSerName val="0"/>
          <c:showPercent val="0"/>
          <c:showBubbleSize val="0"/>
        </c:dLbls>
        <c:marker val="1"/>
        <c:smooth val="0"/>
        <c:axId val="261381248"/>
        <c:axId val="1"/>
      </c:lineChart>
      <c:catAx>
        <c:axId val="2613812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8124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80680823988"/>
          <c:y val="3.3435287255759692E-2"/>
        </c:manualLayout>
      </c:layout>
      <c:overlay val="0"/>
      <c:spPr>
        <a:noFill/>
        <a:ln w="25400">
          <a:noFill/>
        </a:ln>
      </c:spPr>
    </c:title>
    <c:autoTitleDeleted val="0"/>
    <c:plotArea>
      <c:layout>
        <c:manualLayout>
          <c:layoutTarget val="inner"/>
          <c:xMode val="edge"/>
          <c:yMode val="edge"/>
          <c:x val="6.4074617573982223E-2"/>
          <c:y val="0.2097264410986284"/>
          <c:w val="0.92576028622540252"/>
          <c:h val="0.5957446808510638"/>
        </c:manualLayout>
      </c:layout>
      <c:lineChart>
        <c:grouping val="standard"/>
        <c:varyColors val="0"/>
        <c:ser>
          <c:idx val="0"/>
          <c:order val="0"/>
          <c:tx>
            <c:strRef>
              <c:f>'PLANE. ESTRAT23'!$B$11</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3.5308954276665459E-3"/>
                  <c:y val="-4.435275590551184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20A-4E07-8350-C400A22F7698}"/>
                </c:ext>
              </c:extLst>
            </c:dLbl>
            <c:dLbl>
              <c:idx val="1"/>
              <c:layout>
                <c:manualLayout>
                  <c:x val="-2.3539302851110881E-3"/>
                  <c:y val="-4.4444444444444474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0A-4E07-8350-C400A22F7698}"/>
                </c:ext>
              </c:extLst>
            </c:dLbl>
            <c:dLbl>
              <c:idx val="2"/>
              <c:layout>
                <c:manualLayout>
                  <c:x val="-4.7078605702220036E-3"/>
                  <c:y val="-5.0370370370370426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0A-4E07-8350-C400A22F7698}"/>
                </c:ext>
              </c:extLst>
            </c:dLbl>
            <c:spPr>
              <a:noFill/>
              <a:ln w="25400">
                <a:noFill/>
              </a:ln>
            </c:spPr>
            <c:txPr>
              <a:bodyPr wrap="square" lIns="38100" tIns="19050" rIns="38100" bIns="19050" anchor="ctr">
                <a:spAutoFit/>
              </a:bodyPr>
              <a:lstStyle/>
              <a:p>
                <a:pPr>
                  <a:defRPr sz="14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'PLANE. ESTRAT23'!$A$12:$A$14</c:f>
              <c:strCache>
                <c:ptCount val="3"/>
                <c:pt idx="0">
                  <c:v>2024-I</c:v>
                </c:pt>
                <c:pt idx="1">
                  <c:v>2024-2</c:v>
                </c:pt>
                <c:pt idx="2">
                  <c:v>2024-3</c:v>
                </c:pt>
              </c:strCache>
            </c:strRef>
          </c:cat>
          <c:val>
            <c:numRef>
              <c:f>'PLANE. ESTRAT23'!$B$12:$B$14</c:f>
              <c:numCache>
                <c:formatCode>0%</c:formatCode>
                <c:ptCount val="3"/>
                <c:pt idx="0">
                  <c:v>1</c:v>
                </c:pt>
                <c:pt idx="1">
                  <c:v>1</c:v>
                </c:pt>
              </c:numCache>
            </c:numRef>
          </c:val>
          <c:smooth val="0"/>
          <c:extLst>
            <c:ext xmlns:c16="http://schemas.microsoft.com/office/drawing/2014/chart" uri="{C3380CC4-5D6E-409C-BE32-E72D297353CC}">
              <c16:uniqueId val="{00000003-E20A-4E07-8350-C400A22F7698}"/>
            </c:ext>
          </c:extLst>
        </c:ser>
        <c:ser>
          <c:idx val="1"/>
          <c:order val="1"/>
          <c:tx>
            <c:strRef>
              <c:f>'PLANE. ESTRAT23'!$C$11</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strRef>
              <c:f>'PLANE. ESTRAT23'!$A$12:$A$14</c:f>
              <c:strCache>
                <c:ptCount val="3"/>
                <c:pt idx="0">
                  <c:v>2024-I</c:v>
                </c:pt>
                <c:pt idx="1">
                  <c:v>2024-2</c:v>
                </c:pt>
                <c:pt idx="2">
                  <c:v>2024-3</c:v>
                </c:pt>
              </c:strCache>
            </c:strRef>
          </c:cat>
          <c:val>
            <c:numRef>
              <c:f>'PLANE. ESTRAT23'!$C$12:$C$14</c:f>
              <c:numCache>
                <c:formatCode>0%</c:formatCode>
                <c:ptCount val="3"/>
                <c:pt idx="0">
                  <c:v>1</c:v>
                </c:pt>
                <c:pt idx="1">
                  <c:v>1</c:v>
                </c:pt>
                <c:pt idx="2">
                  <c:v>1</c:v>
                </c:pt>
              </c:numCache>
            </c:numRef>
          </c:val>
          <c:smooth val="0"/>
          <c:extLst>
            <c:ext xmlns:c16="http://schemas.microsoft.com/office/drawing/2014/chart" uri="{C3380CC4-5D6E-409C-BE32-E72D297353CC}">
              <c16:uniqueId val="{00000004-E20A-4E07-8350-C400A22F7698}"/>
            </c:ext>
          </c:extLst>
        </c:ser>
        <c:ser>
          <c:idx val="2"/>
          <c:order val="2"/>
          <c:tx>
            <c:strRef>
              <c:f>'PLANE. ESTRAT23'!#REF!</c:f>
              <c:strCache>
                <c:ptCount val="1"/>
                <c:pt idx="0">
                  <c:v>#¡REF!</c:v>
                </c:pt>
              </c:strCache>
            </c:strRef>
          </c:tx>
          <c:cat>
            <c:strRef>
              <c:f>'PLANE. ESTRAT23'!#REF!</c:f>
              <c:strCache>
                <c:ptCount val="1"/>
                <c:pt idx="0">
                  <c:v>#¡REF!</c:v>
                </c:pt>
              </c:strCache>
            </c:strRef>
          </c:cat>
          <c:val>
            <c:numRef>
              <c:f>'PLANE. ESTRAT23'!#REF!</c:f>
              <c:numCache>
                <c:formatCode>General</c:formatCode>
                <c:ptCount val="1"/>
                <c:pt idx="0">
                  <c:v>1</c:v>
                </c:pt>
              </c:numCache>
            </c:numRef>
          </c:val>
          <c:smooth val="0"/>
          <c:extLst>
            <c:ext xmlns:c16="http://schemas.microsoft.com/office/drawing/2014/chart" uri="{C3380CC4-5D6E-409C-BE32-E72D297353CC}">
              <c16:uniqueId val="{00000005-E20A-4E07-8350-C400A22F7698}"/>
            </c:ext>
          </c:extLst>
        </c:ser>
        <c:ser>
          <c:idx val="3"/>
          <c:order val="3"/>
          <c:tx>
            <c:strRef>
              <c:f>'PLANE. ESTRAT23'!$E$11</c:f>
              <c:strCache>
                <c:ptCount val="1"/>
                <c:pt idx="0">
                  <c:v>NIVEL DE REFERENCIA</c:v>
                </c:pt>
              </c:strCache>
            </c:strRef>
          </c:tx>
          <c:dLbls>
            <c:dLbl>
              <c:idx val="0"/>
              <c:layout>
                <c:manualLayout>
                  <c:x val="0"/>
                  <c:y val="-3.5555555555555556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20A-4E07-8350-C400A22F7698}"/>
                </c:ext>
              </c:extLst>
            </c:dLbl>
            <c:dLbl>
              <c:idx val="1"/>
              <c:layout>
                <c:manualLayout>
                  <c:x val="-8.6309780062792348E-17"/>
                  <c:y val="-2.666666666666672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20A-4E07-8350-C400A22F7698}"/>
                </c:ext>
              </c:extLst>
            </c:dLbl>
            <c:dLbl>
              <c:idx val="2"/>
              <c:layout>
                <c:manualLayout>
                  <c:x val="3.5308954276665025E-3"/>
                  <c:y val="-3.5555555555555611E-2"/>
                </c:manualLayout>
              </c:layout>
              <c:spPr>
                <a:noFill/>
                <a:ln w="25400">
                  <a:noFill/>
                </a:ln>
              </c:spPr>
              <c:txPr>
                <a:bodyPr/>
                <a:lstStyle/>
                <a:p>
                  <a:pPr>
                    <a:defRPr sz="1400" b="0" i="0" u="none" strike="noStrike" baseline="0">
                      <a:solidFill>
                        <a:srgbClr val="000000"/>
                      </a:solidFill>
                      <a:latin typeface="Arial"/>
                      <a:ea typeface="Arial"/>
                      <a:cs typeface="Arial"/>
                    </a:defRPr>
                  </a:pPr>
                  <a:endParaRPr lang="en-US"/>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20A-4E07-8350-C400A22F7698}"/>
                </c:ext>
              </c:extLst>
            </c:dLbl>
            <c:spPr>
              <a:noFill/>
              <a:ln w="25400">
                <a:noFill/>
              </a:ln>
            </c:spPr>
            <c:txPr>
              <a:bodyPr wrap="square" lIns="38100" tIns="19050" rIns="38100" bIns="19050" anchor="ctr">
                <a:spAutoFit/>
              </a:bodyPr>
              <a:lstStyle/>
              <a:p>
                <a:pPr>
                  <a:defRPr sz="11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linear"/>
            <c:dispRSqr val="0"/>
            <c:dispEq val="0"/>
          </c:trendline>
          <c:cat>
            <c:strRef>
              <c:f>'PLANE. ESTRAT23'!$A$12:$A$14</c:f>
              <c:strCache>
                <c:ptCount val="3"/>
                <c:pt idx="0">
                  <c:v>2024-I</c:v>
                </c:pt>
                <c:pt idx="1">
                  <c:v>2024-2</c:v>
                </c:pt>
                <c:pt idx="2">
                  <c:v>2024-3</c:v>
                </c:pt>
              </c:strCache>
            </c:strRef>
          </c:cat>
          <c:val>
            <c:numRef>
              <c:f>'PLANE. ESTRAT23'!$E$12:$E$14</c:f>
              <c:numCache>
                <c:formatCode>0%</c:formatCode>
                <c:ptCount val="3"/>
                <c:pt idx="0">
                  <c:v>0.8</c:v>
                </c:pt>
                <c:pt idx="1">
                  <c:v>0.8</c:v>
                </c:pt>
                <c:pt idx="2">
                  <c:v>0.8</c:v>
                </c:pt>
              </c:numCache>
            </c:numRef>
          </c:val>
          <c:smooth val="0"/>
          <c:extLst>
            <c:ext xmlns:c16="http://schemas.microsoft.com/office/drawing/2014/chart" uri="{C3380CC4-5D6E-409C-BE32-E72D297353CC}">
              <c16:uniqueId val="{0000000A-E20A-4E07-8350-C400A22F7698}"/>
            </c:ext>
          </c:extLst>
        </c:ser>
        <c:dLbls>
          <c:showLegendKey val="0"/>
          <c:showVal val="0"/>
          <c:showCatName val="0"/>
          <c:showSerName val="0"/>
          <c:showPercent val="0"/>
          <c:showBubbleSize val="0"/>
        </c:dLbls>
        <c:marker val="1"/>
        <c:smooth val="0"/>
        <c:axId val="261385568"/>
        <c:axId val="1"/>
      </c:lineChart>
      <c:catAx>
        <c:axId val="261385568"/>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08791013422E-2"/>
              <c:y val="0.4255321084864391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61385568"/>
        <c:crosses val="autoZero"/>
        <c:crossBetween val="between"/>
      </c:valAx>
      <c:spPr>
        <a:solidFill>
          <a:srgbClr val="C0C0C0"/>
        </a:solidFill>
        <a:ln w="12700">
          <a:solidFill>
            <a:srgbClr val="808080"/>
          </a:solidFill>
          <a:prstDash val="solid"/>
        </a:ln>
      </c:spPr>
    </c:plotArea>
    <c:legend>
      <c:legendPos val="r"/>
      <c:layout>
        <c:manualLayout>
          <c:xMode val="edge"/>
          <c:yMode val="edge"/>
          <c:x val="6.5064447158008992E-2"/>
          <c:y val="0.92669792942548845"/>
          <c:w val="0.84762053139079541"/>
          <c:h val="6.4446544181977261E-2"/>
        </c:manualLayout>
      </c:layout>
      <c:overlay val="0"/>
      <c:spPr>
        <a:solidFill>
          <a:srgbClr val="FFFFFF"/>
        </a:solidFill>
        <a:ln w="3175">
          <a:solidFill>
            <a:srgbClr val="000000"/>
          </a:solidFill>
          <a:prstDash val="solid"/>
        </a:ln>
      </c:spPr>
      <c:txPr>
        <a:bodyPr/>
        <a:lstStyle/>
        <a:p>
          <a:pPr>
            <a:defRPr sz="12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1F3A-4209-A8F0-0821406524A0}"/>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1F3A-4209-A8F0-0821406524A0}"/>
            </c:ext>
          </c:extLst>
        </c:ser>
        <c:dLbls>
          <c:showLegendKey val="0"/>
          <c:showVal val="0"/>
          <c:showCatName val="0"/>
          <c:showSerName val="0"/>
          <c:showPercent val="0"/>
          <c:showBubbleSize val="0"/>
        </c:dLbls>
        <c:marker val="1"/>
        <c:smooth val="0"/>
        <c:axId val="261387968"/>
        <c:axId val="1"/>
      </c:lineChart>
      <c:catAx>
        <c:axId val="2613879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26138796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5.xml"/><Relationship Id="rId1" Type="http://schemas.openxmlformats.org/officeDocument/2006/relationships/chart" Target="../charts/chart4.xml"/><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7"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133350</xdr:colOff>
      <xdr:row>14</xdr:row>
      <xdr:rowOff>95250</xdr:rowOff>
    </xdr:from>
    <xdr:to>
      <xdr:col>7</xdr:col>
      <xdr:colOff>1809750</xdr:colOff>
      <xdr:row>23</xdr:row>
      <xdr:rowOff>228600</xdr:rowOff>
    </xdr:to>
    <xdr:graphicFrame macro="">
      <xdr:nvGraphicFramePr>
        <xdr:cNvPr id="25442289" name="Chart 1">
          <a:extLst>
            <a:ext uri="{FF2B5EF4-FFF2-40B4-BE49-F238E27FC236}">
              <a16:creationId xmlns:a16="http://schemas.microsoft.com/office/drawing/2014/main" id="{00000000-0008-0000-0000-0000F1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615315</xdr:colOff>
      <xdr:row>0</xdr:row>
      <xdr:rowOff>145415</xdr:rowOff>
    </xdr:from>
    <xdr:to>
      <xdr:col>7</xdr:col>
      <xdr:colOff>509293</xdr:colOff>
      <xdr:row>2</xdr:row>
      <xdr:rowOff>123337</xdr:rowOff>
    </xdr:to>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619125</xdr:colOff>
      <xdr:row>3</xdr:row>
      <xdr:rowOff>76200</xdr:rowOff>
    </xdr:to>
    <xdr:pic>
      <xdr:nvPicPr>
        <xdr:cNvPr id="25442291" name="Picture 1041">
          <a:extLst>
            <a:ext uri="{FF2B5EF4-FFF2-40B4-BE49-F238E27FC236}">
              <a16:creationId xmlns:a16="http://schemas.microsoft.com/office/drawing/2014/main" id="{00000000-0008-0000-0000-0000F33784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1" name="Control 31" hidden="1">
              <a:extLst>
                <a:ext uri="{63B3BB69-23CF-44E3-9099-C40C66FF867C}">
                  <a14:compatExt spid="_x0000_s1797151"/>
                </a:ext>
                <a:ext uri="{FF2B5EF4-FFF2-40B4-BE49-F238E27FC236}">
                  <a16:creationId xmlns:a16="http://schemas.microsoft.com/office/drawing/2014/main" id="{00000000-0008-0000-0000-00001F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2" name="Control 32" hidden="1">
              <a:extLst>
                <a:ext uri="{63B3BB69-23CF-44E3-9099-C40C66FF867C}">
                  <a14:compatExt spid="_x0000_s1797152"/>
                </a:ext>
                <a:ext uri="{FF2B5EF4-FFF2-40B4-BE49-F238E27FC236}">
                  <a16:creationId xmlns:a16="http://schemas.microsoft.com/office/drawing/2014/main" id="{00000000-0008-0000-0000-000020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3" name="Control 33" hidden="1">
              <a:extLst>
                <a:ext uri="{63B3BB69-23CF-44E3-9099-C40C66FF867C}">
                  <a14:compatExt spid="_x0000_s1797153"/>
                </a:ext>
                <a:ext uri="{FF2B5EF4-FFF2-40B4-BE49-F238E27FC236}">
                  <a16:creationId xmlns:a16="http://schemas.microsoft.com/office/drawing/2014/main" id="{00000000-0008-0000-0000-000021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4" name="Control 34" hidden="1">
              <a:extLst>
                <a:ext uri="{63B3BB69-23CF-44E3-9099-C40C66FF867C}">
                  <a14:compatExt spid="_x0000_s1797154"/>
                </a:ext>
                <a:ext uri="{FF2B5EF4-FFF2-40B4-BE49-F238E27FC236}">
                  <a16:creationId xmlns:a16="http://schemas.microsoft.com/office/drawing/2014/main" id="{00000000-0008-0000-0000-000022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9</xdr:col>
      <xdr:colOff>352425</xdr:colOff>
      <xdr:row>6</xdr:row>
      <xdr:rowOff>200025</xdr:rowOff>
    </xdr:from>
    <xdr:to>
      <xdr:col>13</xdr:col>
      <xdr:colOff>85725</xdr:colOff>
      <xdr:row>13</xdr:row>
      <xdr:rowOff>219075</xdr:rowOff>
    </xdr:to>
    <xdr:graphicFrame macro="">
      <xdr:nvGraphicFramePr>
        <xdr:cNvPr id="25442292" name="6 Gráfico">
          <a:extLst>
            <a:ext uri="{FF2B5EF4-FFF2-40B4-BE49-F238E27FC236}">
              <a16:creationId xmlns:a16="http://schemas.microsoft.com/office/drawing/2014/main" id="{00000000-0008-0000-0000-0000F4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16</xdr:row>
      <xdr:rowOff>0</xdr:rowOff>
    </xdr:from>
    <xdr:to>
      <xdr:col>16</xdr:col>
      <xdr:colOff>381000</xdr:colOff>
      <xdr:row>26</xdr:row>
      <xdr:rowOff>85725</xdr:rowOff>
    </xdr:to>
    <xdr:graphicFrame macro="">
      <xdr:nvGraphicFramePr>
        <xdr:cNvPr id="25442293" name="Chart 1">
          <a:extLst>
            <a:ext uri="{FF2B5EF4-FFF2-40B4-BE49-F238E27FC236}">
              <a16:creationId xmlns:a16="http://schemas.microsoft.com/office/drawing/2014/main" id="{00000000-0008-0000-0000-0000F53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11</xdr:row>
      <xdr:rowOff>9525</xdr:rowOff>
    </xdr:from>
    <xdr:to>
      <xdr:col>6</xdr:col>
      <xdr:colOff>781050</xdr:colOff>
      <xdr:row>20</xdr:row>
      <xdr:rowOff>142875</xdr:rowOff>
    </xdr:to>
    <xdr:graphicFrame macro="">
      <xdr:nvGraphicFramePr>
        <xdr:cNvPr id="30890320" name="Chart 1">
          <a:extLst>
            <a:ext uri="{FF2B5EF4-FFF2-40B4-BE49-F238E27FC236}">
              <a16:creationId xmlns:a16="http://schemas.microsoft.com/office/drawing/2014/main" id="{00000000-0008-0000-0100-000050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1019810</xdr:colOff>
      <xdr:row>23</xdr:row>
      <xdr:rowOff>0</xdr:rowOff>
    </xdr:from>
    <xdr:to>
      <xdr:col>6</xdr:col>
      <xdr:colOff>1019810</xdr:colOff>
      <xdr:row>23</xdr:row>
      <xdr:rowOff>0</xdr:rowOff>
    </xdr:to>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10744200" y="8867775"/>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23</xdr:row>
      <xdr:rowOff>0</xdr:rowOff>
    </xdr:from>
    <xdr:to>
      <xdr:col>6</xdr:col>
      <xdr:colOff>2076450</xdr:colOff>
      <xdr:row>23</xdr:row>
      <xdr:rowOff>0</xdr:rowOff>
    </xdr:to>
    <xdr:graphicFrame macro="">
      <xdr:nvGraphicFramePr>
        <xdr:cNvPr id="30890322" name="Chart 6">
          <a:extLst>
            <a:ext uri="{FF2B5EF4-FFF2-40B4-BE49-F238E27FC236}">
              <a16:creationId xmlns:a16="http://schemas.microsoft.com/office/drawing/2014/main" id="{00000000-0008-0000-0100-000052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0</xdr:row>
      <xdr:rowOff>145415</xdr:rowOff>
    </xdr:from>
    <xdr:to>
      <xdr:col>6</xdr:col>
      <xdr:colOff>485820</xdr:colOff>
      <xdr:row>2</xdr:row>
      <xdr:rowOff>126522</xdr:rowOff>
    </xdr:to>
    <xdr:sp macro="" textlink="">
      <xdr:nvSpPr>
        <xdr:cNvPr id="5" name="Text Box 3">
          <a:extLst>
            <a:ext uri="{FF2B5EF4-FFF2-40B4-BE49-F238E27FC236}">
              <a16:creationId xmlns:a16="http://schemas.microsoft.com/office/drawing/2014/main" id="{00000000-0008-0000-01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lnSpc>
              <a:spcPts val="1600"/>
            </a:lnSpc>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1</xdr:col>
      <xdr:colOff>866775</xdr:colOff>
      <xdr:row>2</xdr:row>
      <xdr:rowOff>314325</xdr:rowOff>
    </xdr:to>
    <xdr:pic>
      <xdr:nvPicPr>
        <xdr:cNvPr id="30890324" name="Picture 1041">
          <a:extLst>
            <a:ext uri="{FF2B5EF4-FFF2-40B4-BE49-F238E27FC236}">
              <a16:creationId xmlns:a16="http://schemas.microsoft.com/office/drawing/2014/main" id="{00000000-0008-0000-0100-00005459D7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1019810</xdr:colOff>
      <xdr:row>35</xdr:row>
      <xdr:rowOff>0</xdr:rowOff>
    </xdr:from>
    <xdr:to>
      <xdr:col>6</xdr:col>
      <xdr:colOff>1019810</xdr:colOff>
      <xdr:row>35</xdr:row>
      <xdr:rowOff>0</xdr:rowOff>
    </xdr:to>
    <xdr:sp macro="" textlink="">
      <xdr:nvSpPr>
        <xdr:cNvPr id="8"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10858500" y="100647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35</xdr:row>
      <xdr:rowOff>0</xdr:rowOff>
    </xdr:from>
    <xdr:to>
      <xdr:col>6</xdr:col>
      <xdr:colOff>2076450</xdr:colOff>
      <xdr:row>35</xdr:row>
      <xdr:rowOff>0</xdr:rowOff>
    </xdr:to>
    <xdr:graphicFrame macro="">
      <xdr:nvGraphicFramePr>
        <xdr:cNvPr id="30890326" name="Chart 6">
          <a:extLst>
            <a:ext uri="{FF2B5EF4-FFF2-40B4-BE49-F238E27FC236}">
              <a16:creationId xmlns:a16="http://schemas.microsoft.com/office/drawing/2014/main" id="{00000000-0008-0000-0100-000056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133350</xdr:colOff>
      <xdr:row>6</xdr:row>
      <xdr:rowOff>828675</xdr:rowOff>
    </xdr:from>
    <xdr:to>
      <xdr:col>22</xdr:col>
      <xdr:colOff>57150</xdr:colOff>
      <xdr:row>12</xdr:row>
      <xdr:rowOff>19050</xdr:rowOff>
    </xdr:to>
    <xdr:graphicFrame macro="">
      <xdr:nvGraphicFramePr>
        <xdr:cNvPr id="30890327" name="1 Gráfico">
          <a:extLst>
            <a:ext uri="{FF2B5EF4-FFF2-40B4-BE49-F238E27FC236}">
              <a16:creationId xmlns:a16="http://schemas.microsoft.com/office/drawing/2014/main" id="{00000000-0008-0000-0100-00005759D7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8</xdr:row>
      <xdr:rowOff>95250</xdr:rowOff>
    </xdr:from>
    <xdr:to>
      <xdr:col>7</xdr:col>
      <xdr:colOff>847725</xdr:colOff>
      <xdr:row>17</xdr:row>
      <xdr:rowOff>800100</xdr:rowOff>
    </xdr:to>
    <xdr:graphicFrame macro="">
      <xdr:nvGraphicFramePr>
        <xdr:cNvPr id="31468591" name="Chart 1">
          <a:extLst>
            <a:ext uri="{FF2B5EF4-FFF2-40B4-BE49-F238E27FC236}">
              <a16:creationId xmlns:a16="http://schemas.microsoft.com/office/drawing/2014/main" id="{00000000-0008-0000-0200-00002F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1075055</xdr:colOff>
      <xdr:row>21</xdr:row>
      <xdr:rowOff>0</xdr:rowOff>
    </xdr:from>
    <xdr:to>
      <xdr:col>7</xdr:col>
      <xdr:colOff>1075055</xdr:colOff>
      <xdr:row>21</xdr:row>
      <xdr:rowOff>0</xdr:rowOff>
    </xdr:to>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11425555" y="230060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21</xdr:row>
      <xdr:rowOff>0</xdr:rowOff>
    </xdr:from>
    <xdr:to>
      <xdr:col>7</xdr:col>
      <xdr:colOff>2066925</xdr:colOff>
      <xdr:row>21</xdr:row>
      <xdr:rowOff>0</xdr:rowOff>
    </xdr:to>
    <xdr:graphicFrame macro="">
      <xdr:nvGraphicFramePr>
        <xdr:cNvPr id="31468593" name="Chart 6">
          <a:extLst>
            <a:ext uri="{FF2B5EF4-FFF2-40B4-BE49-F238E27FC236}">
              <a16:creationId xmlns:a16="http://schemas.microsoft.com/office/drawing/2014/main" id="{00000000-0008-0000-0200-000031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34</xdr:row>
      <xdr:rowOff>95250</xdr:rowOff>
    </xdr:from>
    <xdr:to>
      <xdr:col>6</xdr:col>
      <xdr:colOff>533400</xdr:colOff>
      <xdr:row>44</xdr:row>
      <xdr:rowOff>104775</xdr:rowOff>
    </xdr:to>
    <xdr:graphicFrame macro="">
      <xdr:nvGraphicFramePr>
        <xdr:cNvPr id="31468594" name="Chart 1">
          <a:extLst>
            <a:ext uri="{FF2B5EF4-FFF2-40B4-BE49-F238E27FC236}">
              <a16:creationId xmlns:a16="http://schemas.microsoft.com/office/drawing/2014/main" id="{00000000-0008-0000-0200-0000322CE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635635</xdr:colOff>
      <xdr:row>23</xdr:row>
      <xdr:rowOff>140335</xdr:rowOff>
    </xdr:from>
    <xdr:to>
      <xdr:col>7</xdr:col>
      <xdr:colOff>527775</xdr:colOff>
      <xdr:row>25</xdr:row>
      <xdr:rowOff>137440</xdr:rowOff>
    </xdr:to>
    <xdr:sp macro="" textlink="">
      <xdr:nvSpPr>
        <xdr:cNvPr id="9" name="Text Box 3">
          <a:extLst>
            <a:ext uri="{FF2B5EF4-FFF2-40B4-BE49-F238E27FC236}">
              <a16:creationId xmlns:a16="http://schemas.microsoft.com/office/drawing/2014/main" id="{00000000-0008-0000-0200-000009000000}"/>
            </a:ext>
          </a:extLst>
        </xdr:cNvPr>
        <xdr:cNvSpPr txBox="1">
          <a:spLocks noChangeArrowheads="1"/>
        </xdr:cNvSpPr>
      </xdr:nvSpPr>
      <xdr:spPr bwMode="auto">
        <a:xfrm>
          <a:off x="9125585" y="23590885"/>
          <a:ext cx="1727236" cy="39080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aphicFrame macro="">
      <xdr:nvGraphicFramePr>
        <xdr:cNvPr id="31558697" name="Chart 1">
          <a:extLst>
            <a:ext uri="{FF2B5EF4-FFF2-40B4-BE49-F238E27FC236}">
              <a16:creationId xmlns:a16="http://schemas.microsoft.com/office/drawing/2014/main" id="{00000000-0008-0000-0300-000029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698" name="Chart 6">
          <a:extLst>
            <a:ext uri="{FF2B5EF4-FFF2-40B4-BE49-F238E27FC236}">
              <a16:creationId xmlns:a16="http://schemas.microsoft.com/office/drawing/2014/main" id="{00000000-0008-0000-0300-00002A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699" name="Chart 1">
          <a:extLst>
            <a:ext uri="{FF2B5EF4-FFF2-40B4-BE49-F238E27FC236}">
              <a16:creationId xmlns:a16="http://schemas.microsoft.com/office/drawing/2014/main" id="{00000000-0008-0000-0300-00002B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0</xdr:col>
      <xdr:colOff>0</xdr:colOff>
      <xdr:row>0</xdr:row>
      <xdr:rowOff>0</xdr:rowOff>
    </xdr:to>
    <xdr:graphicFrame macro="">
      <xdr:nvGraphicFramePr>
        <xdr:cNvPr id="31558700" name="Chart 6">
          <a:extLst>
            <a:ext uri="{FF2B5EF4-FFF2-40B4-BE49-F238E27FC236}">
              <a16:creationId xmlns:a16="http://schemas.microsoft.com/office/drawing/2014/main" id="{00000000-0008-0000-0300-00002C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15</xdr:row>
      <xdr:rowOff>0</xdr:rowOff>
    </xdr:from>
    <xdr:to>
      <xdr:col>7</xdr:col>
      <xdr:colOff>857250</xdr:colOff>
      <xdr:row>15</xdr:row>
      <xdr:rowOff>4286250</xdr:rowOff>
    </xdr:to>
    <xdr:graphicFrame macro="">
      <xdr:nvGraphicFramePr>
        <xdr:cNvPr id="31558701" name="Chart 1">
          <a:extLst>
            <a:ext uri="{FF2B5EF4-FFF2-40B4-BE49-F238E27FC236}">
              <a16:creationId xmlns:a16="http://schemas.microsoft.com/office/drawing/2014/main" id="{00000000-0008-0000-0300-00002D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1035685</xdr:colOff>
      <xdr:row>19</xdr:row>
      <xdr:rowOff>822778</xdr:rowOff>
    </xdr:from>
    <xdr:to>
      <xdr:col>7</xdr:col>
      <xdr:colOff>1035685</xdr:colOff>
      <xdr:row>19</xdr:row>
      <xdr:rowOff>822778</xdr:rowOff>
    </xdr:to>
    <xdr:sp macro="" textlink="">
      <xdr:nvSpPr>
        <xdr:cNvPr id="7" name="Text Box 5">
          <a:extLst>
            <a:ext uri="{FF2B5EF4-FFF2-40B4-BE49-F238E27FC236}">
              <a16:creationId xmlns:a16="http://schemas.microsoft.com/office/drawing/2014/main" id="{00000000-0008-0000-0300-000007000000}"/>
            </a:ext>
          </a:extLst>
        </xdr:cNvPr>
        <xdr:cNvSpPr txBox="1">
          <a:spLocks noChangeArrowheads="1"/>
        </xdr:cNvSpPr>
      </xdr:nvSpPr>
      <xdr:spPr bwMode="auto">
        <a:xfrm>
          <a:off x="11389360" y="15307128"/>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19</xdr:row>
      <xdr:rowOff>0</xdr:rowOff>
    </xdr:from>
    <xdr:to>
      <xdr:col>7</xdr:col>
      <xdr:colOff>2076450</xdr:colOff>
      <xdr:row>19</xdr:row>
      <xdr:rowOff>0</xdr:rowOff>
    </xdr:to>
    <xdr:graphicFrame macro="">
      <xdr:nvGraphicFramePr>
        <xdr:cNvPr id="31558703" name="Chart 6">
          <a:extLst>
            <a:ext uri="{FF2B5EF4-FFF2-40B4-BE49-F238E27FC236}">
              <a16:creationId xmlns:a16="http://schemas.microsoft.com/office/drawing/2014/main" id="{00000000-0008-0000-0300-00002F8CE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638810</xdr:colOff>
      <xdr:row>3</xdr:row>
      <xdr:rowOff>162560</xdr:rowOff>
    </xdr:from>
    <xdr:to>
      <xdr:col>7</xdr:col>
      <xdr:colOff>509349</xdr:colOff>
      <xdr:row>5</xdr:row>
      <xdr:rowOff>137273</xdr:rowOff>
    </xdr:to>
    <xdr:sp macro="" textlink="">
      <xdr:nvSpPr>
        <xdr:cNvPr id="9" name="Text Box 3">
          <a:extLst>
            <a:ext uri="{FF2B5EF4-FFF2-40B4-BE49-F238E27FC236}">
              <a16:creationId xmlns:a16="http://schemas.microsoft.com/office/drawing/2014/main" id="{00000000-0008-0000-0300-000009000000}"/>
            </a:ext>
          </a:extLst>
        </xdr:cNvPr>
        <xdr:cNvSpPr txBox="1">
          <a:spLocks noChangeArrowheads="1"/>
        </xdr:cNvSpPr>
      </xdr:nvSpPr>
      <xdr:spPr bwMode="auto">
        <a:xfrm>
          <a:off x="9125585" y="826135"/>
          <a:ext cx="1708841" cy="565267"/>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209550</xdr:colOff>
      <xdr:row>3</xdr:row>
      <xdr:rowOff>10105</xdr:rowOff>
    </xdr:from>
    <xdr:to>
      <xdr:col>1</xdr:col>
      <xdr:colOff>179294</xdr:colOff>
      <xdr:row>5</xdr:row>
      <xdr:rowOff>123825</xdr:rowOff>
    </xdr:to>
    <xdr:pic>
      <xdr:nvPicPr>
        <xdr:cNvPr id="31558705" name="Picture 1041">
          <a:extLst>
            <a:ext uri="{FF2B5EF4-FFF2-40B4-BE49-F238E27FC236}">
              <a16:creationId xmlns:a16="http://schemas.microsoft.com/office/drawing/2014/main" id="{00000000-0008-0000-0300-0000318CE10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9550" y="727281"/>
          <a:ext cx="1785097" cy="696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1035685</xdr:colOff>
      <xdr:row>21</xdr:row>
      <xdr:rowOff>3628</xdr:rowOff>
    </xdr:from>
    <xdr:to>
      <xdr:col>7</xdr:col>
      <xdr:colOff>1035685</xdr:colOff>
      <xdr:row>21</xdr:row>
      <xdr:rowOff>3628</xdr:rowOff>
    </xdr:to>
    <xdr:sp macro="" textlink="">
      <xdr:nvSpPr>
        <xdr:cNvPr id="11" name="Text Box 5">
          <a:extLst>
            <a:ext uri="{FF2B5EF4-FFF2-40B4-BE49-F238E27FC236}">
              <a16:creationId xmlns:a16="http://schemas.microsoft.com/office/drawing/2014/main" id="{00000000-0008-0000-0300-00000B000000}"/>
            </a:ext>
          </a:extLst>
        </xdr:cNvPr>
        <xdr:cNvSpPr txBox="1">
          <a:spLocks noChangeArrowheads="1"/>
        </xdr:cNvSpPr>
      </xdr:nvSpPr>
      <xdr:spPr bwMode="auto">
        <a:xfrm>
          <a:off x="11389360" y="18482128"/>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1.vml"/><Relationship Id="rId7" Type="http://schemas.openxmlformats.org/officeDocument/2006/relationships/control" Target="../activeX/activeX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9" Type="http://schemas.openxmlformats.org/officeDocument/2006/relationships/image" Target="../media/image2.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27"/>
  <sheetViews>
    <sheetView showGridLines="0" zoomScaleNormal="100" zoomScaleSheetLayoutView="50" workbookViewId="0">
      <selection activeCell="F11" sqref="F11"/>
    </sheetView>
  </sheetViews>
  <sheetFormatPr defaultColWidth="11.42578125" defaultRowHeight="18.75"/>
  <cols>
    <col min="1" max="1" width="18.42578125" style="2" customWidth="1"/>
    <col min="2" max="3" width="12.42578125" style="2" customWidth="1"/>
    <col min="4" max="4" width="12.28515625" style="2" hidden="1" customWidth="1"/>
    <col min="5" max="5" width="22.42578125" style="2" customWidth="1"/>
    <col min="6" max="6" width="21.85546875" style="2" customWidth="1"/>
    <col min="7" max="7" width="26.42578125" style="2" customWidth="1"/>
    <col min="8" max="8" width="16.28515625" style="2" customWidth="1"/>
    <col min="9" max="9" width="30.85546875" style="6" hidden="1" customWidth="1"/>
    <col min="10" max="10" width="36.42578125" style="2" customWidth="1"/>
    <col min="11" max="16384" width="11.42578125" style="2"/>
  </cols>
  <sheetData>
    <row r="1" spans="1:11">
      <c r="A1" s="89" t="s">
        <v>0</v>
      </c>
      <c r="B1" s="90"/>
      <c r="C1" s="90"/>
      <c r="D1" s="90"/>
      <c r="E1" s="90"/>
      <c r="F1" s="90"/>
      <c r="G1" s="90"/>
      <c r="H1" s="91"/>
      <c r="I1" s="5" t="s">
        <v>1</v>
      </c>
    </row>
    <row r="2" spans="1:11">
      <c r="A2" s="92" t="s">
        <v>2</v>
      </c>
      <c r="B2" s="93"/>
      <c r="C2" s="93"/>
      <c r="D2" s="93"/>
      <c r="E2" s="93"/>
      <c r="F2" s="93"/>
      <c r="G2" s="93"/>
      <c r="H2" s="94"/>
      <c r="I2" s="6" t="s">
        <v>3</v>
      </c>
    </row>
    <row r="3" spans="1:11">
      <c r="A3" s="92" t="s">
        <v>4</v>
      </c>
      <c r="B3" s="93"/>
      <c r="C3" s="93"/>
      <c r="D3" s="93"/>
      <c r="E3" s="93"/>
      <c r="F3" s="93"/>
      <c r="G3" s="93"/>
      <c r="H3" s="94"/>
      <c r="I3" s="6" t="s">
        <v>5</v>
      </c>
    </row>
    <row r="4" spans="1:11" ht="27">
      <c r="A4" s="95" t="s">
        <v>6</v>
      </c>
      <c r="B4" s="96"/>
      <c r="C4" s="96"/>
      <c r="D4" s="96"/>
      <c r="E4" s="96"/>
      <c r="F4" s="96"/>
      <c r="G4" s="96"/>
      <c r="H4" s="97"/>
      <c r="I4" s="6" t="s">
        <v>7</v>
      </c>
    </row>
    <row r="5" spans="1:11">
      <c r="A5" s="25"/>
      <c r="B5" s="24"/>
      <c r="C5" s="24"/>
      <c r="D5" s="24"/>
      <c r="E5" s="24"/>
      <c r="F5" s="24"/>
      <c r="G5" s="24"/>
      <c r="H5" s="26"/>
      <c r="I5" s="6" t="s">
        <v>8</v>
      </c>
    </row>
    <row r="6" spans="1:11" s="4" customFormat="1" ht="34.5" customHeight="1">
      <c r="A6" s="98" t="s">
        <v>9</v>
      </c>
      <c r="B6" s="99"/>
      <c r="C6" s="99"/>
      <c r="D6" s="8"/>
      <c r="E6" s="100" t="s">
        <v>10</v>
      </c>
      <c r="F6" s="100"/>
      <c r="G6" s="9" t="s">
        <v>11</v>
      </c>
      <c r="H6" s="36">
        <v>2019</v>
      </c>
      <c r="I6" s="6" t="s">
        <v>12</v>
      </c>
    </row>
    <row r="7" spans="1:11" ht="26.25" customHeight="1">
      <c r="A7" s="78" t="s">
        <v>13</v>
      </c>
      <c r="B7" s="79"/>
      <c r="C7" s="79"/>
      <c r="D7" s="10"/>
      <c r="E7" s="80" t="s">
        <v>14</v>
      </c>
      <c r="F7" s="80"/>
      <c r="G7" s="10" t="s">
        <v>15</v>
      </c>
      <c r="H7" s="27" t="s">
        <v>16</v>
      </c>
    </row>
    <row r="8" spans="1:11" ht="18" customHeight="1">
      <c r="A8" s="81" t="s">
        <v>17</v>
      </c>
      <c r="B8" s="82"/>
      <c r="C8" s="83"/>
      <c r="D8" s="11"/>
      <c r="E8" s="80" t="s">
        <v>18</v>
      </c>
      <c r="F8" s="80"/>
      <c r="H8" s="87" t="s">
        <v>19</v>
      </c>
    </row>
    <row r="9" spans="1:11" ht="85.5" customHeight="1">
      <c r="A9" s="84"/>
      <c r="B9" s="85"/>
      <c r="C9" s="86"/>
      <c r="D9" s="11"/>
      <c r="E9" s="88" t="s">
        <v>20</v>
      </c>
      <c r="F9" s="88"/>
      <c r="G9" s="62">
        <v>2020</v>
      </c>
      <c r="H9" s="87"/>
      <c r="J9" s="21"/>
      <c r="K9" s="21"/>
    </row>
    <row r="10" spans="1:11" ht="32.25" customHeight="1">
      <c r="A10" s="28" t="s">
        <v>11</v>
      </c>
      <c r="B10" s="14" t="s">
        <v>21</v>
      </c>
      <c r="C10" s="15" t="s">
        <v>22</v>
      </c>
      <c r="D10" s="16" t="s">
        <v>23</v>
      </c>
      <c r="E10" s="15" t="s">
        <v>23</v>
      </c>
      <c r="F10" s="16"/>
      <c r="G10" s="12"/>
      <c r="H10" s="29"/>
    </row>
    <row r="11" spans="1:11" ht="19.5" customHeight="1">
      <c r="A11" s="36">
        <v>2019</v>
      </c>
      <c r="B11" s="48">
        <v>0.96</v>
      </c>
      <c r="C11" s="37">
        <v>0.55000000000000004</v>
      </c>
      <c r="D11" s="38" t="e">
        <f>+#REF!/C11</f>
        <v>#REF!</v>
      </c>
      <c r="E11" s="39">
        <v>0.5</v>
      </c>
      <c r="F11" s="40"/>
      <c r="G11" s="40"/>
      <c r="H11" s="31"/>
      <c r="I11" s="2"/>
    </row>
    <row r="12" spans="1:11" ht="17.25" customHeight="1">
      <c r="A12" s="49"/>
      <c r="B12" s="50"/>
      <c r="C12" s="37"/>
      <c r="D12" s="38" t="e">
        <f>+#REF!/C12</f>
        <v>#REF!</v>
      </c>
      <c r="E12" s="39"/>
      <c r="F12" s="19"/>
      <c r="G12" s="19"/>
      <c r="H12" s="31"/>
      <c r="I12" s="7" t="e">
        <f>+B11/C12</f>
        <v>#DIV/0!</v>
      </c>
    </row>
    <row r="13" spans="1:11">
      <c r="A13" s="30"/>
      <c r="B13" s="22"/>
      <c r="C13" s="23"/>
      <c r="D13" s="17" t="e">
        <f>+B13/C13</f>
        <v>#DIV/0!</v>
      </c>
      <c r="E13" s="18"/>
      <c r="F13" s="19"/>
      <c r="G13" s="19"/>
      <c r="H13" s="31"/>
      <c r="I13" s="7" t="e">
        <f>+B13/C13</f>
        <v>#DIV/0!</v>
      </c>
    </row>
    <row r="14" spans="1:11">
      <c r="A14" s="32"/>
      <c r="B14" s="22"/>
      <c r="C14" s="23"/>
      <c r="D14" s="17" t="e">
        <f>+B14/C14</f>
        <v>#DIV/0!</v>
      </c>
      <c r="E14" s="18"/>
      <c r="F14" s="19"/>
      <c r="G14" s="19"/>
      <c r="H14" s="31"/>
      <c r="I14" s="7" t="e">
        <f>+B14/C14</f>
        <v>#DIV/0!</v>
      </c>
    </row>
    <row r="15" spans="1:11" ht="26.25" customHeight="1">
      <c r="A15" s="33"/>
      <c r="B15" s="13"/>
      <c r="C15" s="13"/>
      <c r="D15" s="13"/>
      <c r="E15" s="13"/>
      <c r="F15" s="13"/>
      <c r="G15" s="12"/>
      <c r="H15" s="29"/>
    </row>
    <row r="16" spans="1:11" ht="26.25" customHeight="1">
      <c r="A16" s="33"/>
      <c r="B16" s="13"/>
      <c r="C16" s="13"/>
      <c r="D16" s="13"/>
      <c r="E16" s="13"/>
      <c r="F16" s="13"/>
      <c r="G16" s="12"/>
      <c r="H16" s="29"/>
    </row>
    <row r="17" spans="1:8" ht="26.25" customHeight="1">
      <c r="A17" s="33"/>
      <c r="B17" s="13"/>
      <c r="C17" s="13"/>
      <c r="D17" s="13"/>
      <c r="E17" s="13"/>
      <c r="F17" s="13"/>
      <c r="G17" s="12"/>
      <c r="H17" s="29"/>
    </row>
    <row r="18" spans="1:8" ht="26.25" customHeight="1">
      <c r="A18" s="33"/>
      <c r="B18" s="13"/>
      <c r="C18" s="13"/>
      <c r="D18" s="13"/>
      <c r="E18" s="13"/>
      <c r="F18" s="13"/>
      <c r="G18" s="12"/>
      <c r="H18" s="29"/>
    </row>
    <row r="19" spans="1:8" ht="26.25" customHeight="1">
      <c r="A19" s="33"/>
      <c r="B19" s="13"/>
      <c r="C19" s="13"/>
      <c r="D19" s="13"/>
      <c r="E19" s="13"/>
      <c r="F19" s="13"/>
      <c r="G19" s="12"/>
      <c r="H19" s="29"/>
    </row>
    <row r="20" spans="1:8" ht="26.25" customHeight="1">
      <c r="A20" s="33"/>
      <c r="B20" s="13"/>
      <c r="C20" s="13"/>
      <c r="D20" s="13"/>
      <c r="E20" s="13"/>
      <c r="F20" s="13"/>
      <c r="G20" s="12"/>
      <c r="H20" s="29"/>
    </row>
    <row r="21" spans="1:8" ht="26.25" customHeight="1">
      <c r="A21" s="33"/>
      <c r="B21" s="13"/>
      <c r="C21" s="13"/>
      <c r="D21" s="13"/>
      <c r="E21" s="13"/>
      <c r="F21" s="13"/>
      <c r="G21" s="12"/>
      <c r="H21" s="29"/>
    </row>
    <row r="22" spans="1:8" ht="26.25" customHeight="1">
      <c r="A22" s="33"/>
      <c r="B22" s="13"/>
      <c r="C22" s="13"/>
      <c r="D22" s="13"/>
      <c r="E22" s="13"/>
      <c r="F22" s="13"/>
      <c r="G22" s="12"/>
      <c r="H22" s="29"/>
    </row>
    <row r="23" spans="1:8" ht="26.25" customHeight="1">
      <c r="A23" s="33"/>
      <c r="B23" s="13"/>
      <c r="C23" s="13"/>
      <c r="D23" s="13"/>
      <c r="E23" s="13"/>
      <c r="F23" s="13"/>
      <c r="G23" s="12"/>
      <c r="H23" s="29"/>
    </row>
    <row r="24" spans="1:8" ht="26.25" customHeight="1">
      <c r="A24" s="33"/>
      <c r="B24" s="13"/>
      <c r="C24" s="13"/>
      <c r="D24" s="13"/>
      <c r="E24" s="13"/>
      <c r="F24" s="13"/>
      <c r="G24" s="12"/>
      <c r="H24" s="29"/>
    </row>
    <row r="25" spans="1:8" ht="20.25">
      <c r="A25" s="69" t="s">
        <v>24</v>
      </c>
      <c r="B25" s="70"/>
      <c r="C25" s="70"/>
      <c r="D25" s="70"/>
      <c r="E25" s="70"/>
      <c r="F25" s="70"/>
      <c r="G25" s="70"/>
      <c r="H25" s="71"/>
    </row>
    <row r="26" spans="1:8" ht="18.75" customHeight="1">
      <c r="A26" s="72" t="s">
        <v>25</v>
      </c>
      <c r="B26" s="73"/>
      <c r="C26" s="73"/>
      <c r="D26" s="73"/>
      <c r="E26" s="73"/>
      <c r="F26" s="73"/>
      <c r="G26" s="73"/>
      <c r="H26" s="74"/>
    </row>
    <row r="27" spans="1:8" ht="38.1" customHeight="1">
      <c r="A27" s="75"/>
      <c r="B27" s="76"/>
      <c r="C27" s="76"/>
      <c r="D27" s="76"/>
      <c r="E27" s="76"/>
      <c r="F27" s="76"/>
      <c r="G27" s="76"/>
      <c r="H27" s="77"/>
    </row>
  </sheetData>
  <mergeCells count="14">
    <mergeCell ref="A1:H1"/>
    <mergeCell ref="A2:H2"/>
    <mergeCell ref="A3:H3"/>
    <mergeCell ref="A4:H4"/>
    <mergeCell ref="A6:C6"/>
    <mergeCell ref="E6:F6"/>
    <mergeCell ref="A25:H25"/>
    <mergeCell ref="A26:H27"/>
    <mergeCell ref="A7:C7"/>
    <mergeCell ref="E7:F7"/>
    <mergeCell ref="A8:C9"/>
    <mergeCell ref="E8:F8"/>
    <mergeCell ref="H8:H9"/>
    <mergeCell ref="E9:F9"/>
  </mergeCells>
  <conditionalFormatting sqref="D11:D14">
    <cfRule type="expression" dxfId="29" priority="18" stopIfTrue="1">
      <formula>$E11=$I$2</formula>
    </cfRule>
    <cfRule type="expression" dxfId="28" priority="19" stopIfTrue="1">
      <formula>$E11=$I$3</formula>
    </cfRule>
    <cfRule type="expression" dxfId="27" priority="20" stopIfTrue="1">
      <formula>$E11=$I$4</formula>
    </cfRule>
  </conditionalFormatting>
  <conditionalFormatting sqref="C11:C12 B13:C14">
    <cfRule type="expression" dxfId="26" priority="21" stopIfTrue="1">
      <formula>OR($E11=$I$2,$E11=$I$1)</formula>
    </cfRule>
    <cfRule type="expression" dxfId="25" priority="22" stopIfTrue="1">
      <formula>$E11=$I$3</formula>
    </cfRule>
    <cfRule type="expression" dxfId="24" priority="23" stopIfTrue="1">
      <formula>$E11=$I$4</formula>
    </cfRule>
  </conditionalFormatting>
  <conditionalFormatting sqref="B11">
    <cfRule type="expression" dxfId="23" priority="31" stopIfTrue="1">
      <formula>OR($E12=$I$2,$E12=$I$1)</formula>
    </cfRule>
    <cfRule type="expression" dxfId="22" priority="32" stopIfTrue="1">
      <formula>$E12=$I$3</formula>
    </cfRule>
    <cfRule type="expression" dxfId="21" priority="33" stopIfTrue="1">
      <formula>$E12=$I$4</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8:H9" xr:uid="{00000000-0002-0000-00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legacyDrawing r:id="rId3"/>
  <controls>
    <mc:AlternateContent xmlns:mc="http://schemas.openxmlformats.org/markup-compatibility/2006">
      <mc:Choice Requires="x14">
        <control shapeId="1797151" r:id="rId8" name="Control 31">
          <controlPr defaultSize="0" autoPict="0" r:id="rId9">
            <anchor moveWithCells="1">
              <from>
                <xdr:col>7</xdr:col>
                <xdr:colOff>1047750</xdr:colOff>
                <xdr:row>9</xdr:row>
                <xdr:rowOff>266700</xdr:rowOff>
              </from>
              <to>
                <xdr:col>9</xdr:col>
                <xdr:colOff>876300</xdr:colOff>
                <xdr:row>10</xdr:row>
                <xdr:rowOff>85725</xdr:rowOff>
              </to>
            </anchor>
          </controlPr>
        </control>
      </mc:Choice>
      <mc:Fallback>
        <control shapeId="1797151" r:id="rId8" name="Control 31"/>
      </mc:Fallback>
    </mc:AlternateContent>
    <mc:AlternateContent xmlns:mc="http://schemas.openxmlformats.org/markup-compatibility/2006">
      <mc:Choice Requires="x14">
        <control shapeId="1797152" r:id="rId7" name="Control 32">
          <controlPr defaultSize="0" autoPict="0" r:id="rId5">
            <anchor moveWithCells="1">
              <from>
                <xdr:col>7</xdr:col>
                <xdr:colOff>1047750</xdr:colOff>
                <xdr:row>9</xdr:row>
                <xdr:rowOff>266700</xdr:rowOff>
              </from>
              <to>
                <xdr:col>9</xdr:col>
                <xdr:colOff>876300</xdr:colOff>
                <xdr:row>10</xdr:row>
                <xdr:rowOff>85725</xdr:rowOff>
              </to>
            </anchor>
          </controlPr>
        </control>
      </mc:Choice>
      <mc:Fallback>
        <control shapeId="1797152" r:id="rId7" name="Control 32"/>
      </mc:Fallback>
    </mc:AlternateContent>
    <mc:AlternateContent xmlns:mc="http://schemas.openxmlformats.org/markup-compatibility/2006">
      <mc:Choice Requires="x14">
        <control shapeId="1797153" r:id="rId6" name="Control 33">
          <controlPr defaultSize="0" autoPict="0" r:id="rId5">
            <anchor moveWithCells="1">
              <from>
                <xdr:col>7</xdr:col>
                <xdr:colOff>1047750</xdr:colOff>
                <xdr:row>9</xdr:row>
                <xdr:rowOff>266700</xdr:rowOff>
              </from>
              <to>
                <xdr:col>9</xdr:col>
                <xdr:colOff>876300</xdr:colOff>
                <xdr:row>10</xdr:row>
                <xdr:rowOff>85725</xdr:rowOff>
              </to>
            </anchor>
          </controlPr>
        </control>
      </mc:Choice>
      <mc:Fallback>
        <control shapeId="1797153" r:id="rId6" name="Control 33"/>
      </mc:Fallback>
    </mc:AlternateContent>
    <mc:AlternateContent xmlns:mc="http://schemas.openxmlformats.org/markup-compatibility/2006">
      <mc:Choice Requires="x14">
        <control shapeId="1797154" r:id="rId4" name="Control 34">
          <controlPr defaultSize="0" autoPict="0" r:id="rId5">
            <anchor moveWithCells="1">
              <from>
                <xdr:col>7</xdr:col>
                <xdr:colOff>1047750</xdr:colOff>
                <xdr:row>9</xdr:row>
                <xdr:rowOff>266700</xdr:rowOff>
              </from>
              <to>
                <xdr:col>9</xdr:col>
                <xdr:colOff>876300</xdr:colOff>
                <xdr:row>10</xdr:row>
                <xdr:rowOff>85725</xdr:rowOff>
              </to>
            </anchor>
          </controlPr>
        </control>
      </mc:Choice>
      <mc:Fallback>
        <control shapeId="1797154" r:id="rId4" name="Control 34"/>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pageSetUpPr fitToPage="1"/>
  </sheetPr>
  <dimension ref="A1:N45"/>
  <sheetViews>
    <sheetView showGridLines="0" topLeftCell="A4" zoomScaleNormal="100" zoomScaleSheetLayoutView="50" workbookViewId="0">
      <selection activeCell="A25" sqref="A25:G25"/>
    </sheetView>
  </sheetViews>
  <sheetFormatPr defaultColWidth="11.42578125" defaultRowHeight="18.75"/>
  <cols>
    <col min="1" max="1" width="27.140625" style="2" customWidth="1"/>
    <col min="2" max="2" width="16.42578125" style="2" customWidth="1"/>
    <col min="3" max="3" width="16.7109375" style="2" customWidth="1"/>
    <col min="4" max="4" width="12.28515625" style="2" hidden="1" customWidth="1"/>
    <col min="5" max="5" width="20.42578125" style="2" customWidth="1"/>
    <col min="6" max="6" width="11.28515625" style="2" customWidth="1"/>
    <col min="7" max="7" width="20.85546875" style="2" customWidth="1"/>
    <col min="8" max="8" width="2.28515625" style="1" customWidth="1"/>
    <col min="9" max="9" width="30.85546875" style="6" hidden="1" customWidth="1"/>
    <col min="10" max="10" width="13.85546875" style="2" customWidth="1"/>
    <col min="11" max="11" width="12.7109375" style="2" customWidth="1"/>
    <col min="12" max="16384" width="11.42578125" style="2"/>
  </cols>
  <sheetData>
    <row r="1" spans="1:12">
      <c r="A1" s="89" t="s">
        <v>0</v>
      </c>
      <c r="B1" s="90"/>
      <c r="C1" s="90"/>
      <c r="D1" s="90"/>
      <c r="E1" s="90"/>
      <c r="F1" s="90"/>
      <c r="G1" s="91"/>
      <c r="I1" s="5" t="s">
        <v>1</v>
      </c>
      <c r="J1" s="5"/>
    </row>
    <row r="2" spans="1:12">
      <c r="A2" s="92" t="s">
        <v>2</v>
      </c>
      <c r="B2" s="93"/>
      <c r="C2" s="93"/>
      <c r="D2" s="93"/>
      <c r="E2" s="93"/>
      <c r="F2" s="93"/>
      <c r="G2" s="94"/>
      <c r="I2" s="6" t="s">
        <v>3</v>
      </c>
      <c r="J2" s="6"/>
    </row>
    <row r="3" spans="1:12" ht="27.75" customHeight="1">
      <c r="A3" s="92" t="s">
        <v>4</v>
      </c>
      <c r="B3" s="93"/>
      <c r="C3" s="93"/>
      <c r="D3" s="93"/>
      <c r="E3" s="93"/>
      <c r="F3" s="93"/>
      <c r="G3" s="94"/>
      <c r="I3" s="6" t="s">
        <v>5</v>
      </c>
      <c r="J3" s="6"/>
      <c r="K3" s="61"/>
    </row>
    <row r="4" spans="1:12" s="4" customFormat="1" ht="24" customHeight="1">
      <c r="A4" s="108" t="s">
        <v>9</v>
      </c>
      <c r="B4" s="109"/>
      <c r="C4" s="109"/>
      <c r="D4" s="60"/>
      <c r="E4" s="110" t="s">
        <v>26</v>
      </c>
      <c r="F4" s="110"/>
      <c r="G4" s="27" t="s">
        <v>11</v>
      </c>
      <c r="H4" s="3"/>
      <c r="I4" s="6" t="s">
        <v>12</v>
      </c>
    </row>
    <row r="5" spans="1:12" ht="39" customHeight="1">
      <c r="A5" s="78" t="s">
        <v>13</v>
      </c>
      <c r="B5" s="79"/>
      <c r="C5" s="79"/>
      <c r="D5" s="10"/>
      <c r="E5" s="80" t="s">
        <v>14</v>
      </c>
      <c r="F5" s="80"/>
      <c r="G5" s="63">
        <v>2019</v>
      </c>
    </row>
    <row r="6" spans="1:12" ht="18" customHeight="1">
      <c r="A6" s="111" t="s">
        <v>27</v>
      </c>
      <c r="B6" s="112"/>
      <c r="C6" s="113"/>
      <c r="D6" s="11"/>
      <c r="E6" s="80" t="s">
        <v>18</v>
      </c>
      <c r="F6" s="80"/>
      <c r="G6" s="117" t="s">
        <v>28</v>
      </c>
    </row>
    <row r="7" spans="1:12" ht="104.45" customHeight="1" thickBot="1">
      <c r="A7" s="114"/>
      <c r="B7" s="115"/>
      <c r="C7" s="116"/>
      <c r="D7" s="11"/>
      <c r="E7" s="118" t="s">
        <v>29</v>
      </c>
      <c r="F7" s="119"/>
      <c r="G7" s="117"/>
      <c r="J7" s="20"/>
      <c r="K7" s="21"/>
      <c r="L7" s="21"/>
    </row>
    <row r="8" spans="1:12" ht="39.75">
      <c r="A8" s="28" t="s">
        <v>11</v>
      </c>
      <c r="B8" s="14" t="s">
        <v>21</v>
      </c>
      <c r="C8" s="15" t="s">
        <v>22</v>
      </c>
      <c r="D8" s="16" t="s">
        <v>23</v>
      </c>
      <c r="E8" s="52" t="s">
        <v>23</v>
      </c>
      <c r="F8" s="16"/>
      <c r="G8" s="29"/>
      <c r="J8" s="55" t="s">
        <v>11</v>
      </c>
      <c r="K8" s="54" t="s">
        <v>30</v>
      </c>
    </row>
    <row r="9" spans="1:12" ht="24" customHeight="1">
      <c r="A9" s="41" t="s">
        <v>31</v>
      </c>
      <c r="B9" s="47">
        <f>3/3</f>
        <v>1</v>
      </c>
      <c r="C9" s="23">
        <v>1</v>
      </c>
      <c r="D9" s="17">
        <f>+B9/C9</f>
        <v>1</v>
      </c>
      <c r="E9" s="35">
        <v>0.75</v>
      </c>
      <c r="F9" s="19"/>
      <c r="G9" s="31"/>
      <c r="I9" s="7">
        <f>+B9/C9</f>
        <v>1</v>
      </c>
      <c r="J9" s="41" t="s">
        <v>32</v>
      </c>
      <c r="K9" s="53">
        <v>3</v>
      </c>
    </row>
    <row r="10" spans="1:12" ht="24.95" customHeight="1">
      <c r="A10" s="41" t="s">
        <v>33</v>
      </c>
      <c r="B10" s="47">
        <f>7/7</f>
        <v>1</v>
      </c>
      <c r="C10" s="23">
        <v>1</v>
      </c>
      <c r="D10" s="17">
        <f>+B10/C10</f>
        <v>1</v>
      </c>
      <c r="E10" s="35">
        <v>0.75</v>
      </c>
      <c r="F10" s="19"/>
      <c r="G10" s="31"/>
      <c r="I10" s="7">
        <f>+B10/C10</f>
        <v>1</v>
      </c>
      <c r="J10" s="41" t="s">
        <v>33</v>
      </c>
      <c r="K10" s="53">
        <v>7</v>
      </c>
    </row>
    <row r="11" spans="1:12" ht="26.25" customHeight="1">
      <c r="A11" s="33"/>
      <c r="B11" s="13"/>
      <c r="C11" s="13"/>
      <c r="D11" s="13"/>
      <c r="E11" s="13"/>
      <c r="F11" s="13"/>
      <c r="G11" s="29"/>
    </row>
    <row r="12" spans="1:12" ht="26.25" customHeight="1">
      <c r="A12" s="33"/>
      <c r="B12" s="13"/>
      <c r="C12" s="13"/>
      <c r="D12" s="13"/>
      <c r="E12" s="13"/>
      <c r="F12" s="13"/>
      <c r="G12" s="29"/>
    </row>
    <row r="13" spans="1:12" ht="26.25" customHeight="1">
      <c r="A13" s="33"/>
      <c r="B13" s="13"/>
      <c r="C13" s="13"/>
      <c r="D13" s="13"/>
      <c r="E13" s="13"/>
      <c r="F13" s="13"/>
      <c r="G13" s="29"/>
    </row>
    <row r="14" spans="1:12" ht="26.25" customHeight="1">
      <c r="A14" s="33"/>
      <c r="B14" s="13"/>
      <c r="C14" s="13"/>
      <c r="D14" s="13"/>
      <c r="E14" s="13"/>
      <c r="F14" s="13"/>
      <c r="G14" s="29"/>
    </row>
    <row r="15" spans="1:12" ht="26.25" customHeight="1">
      <c r="A15" s="33"/>
      <c r="B15" s="13"/>
      <c r="C15" s="13"/>
      <c r="D15" s="13"/>
      <c r="E15" s="13"/>
      <c r="F15" s="13"/>
      <c r="G15" s="29"/>
    </row>
    <row r="16" spans="1:12" ht="26.25" customHeight="1">
      <c r="A16" s="33"/>
      <c r="B16" s="13"/>
      <c r="C16" s="13"/>
      <c r="D16" s="13"/>
      <c r="E16" s="13"/>
      <c r="F16" s="13"/>
      <c r="G16" s="29"/>
    </row>
    <row r="17" spans="1:7" ht="26.25" customHeight="1">
      <c r="A17" s="33"/>
      <c r="B17" s="13"/>
      <c r="C17" s="13"/>
      <c r="D17" s="13"/>
      <c r="E17" s="13"/>
      <c r="F17" s="13"/>
      <c r="G17" s="29"/>
    </row>
    <row r="18" spans="1:7" ht="26.25" customHeight="1">
      <c r="A18" s="33"/>
      <c r="B18" s="13"/>
      <c r="C18" s="13"/>
      <c r="D18" s="13"/>
      <c r="E18" s="13"/>
      <c r="F18" s="13"/>
      <c r="G18" s="29"/>
    </row>
    <row r="19" spans="1:7" ht="26.25" customHeight="1">
      <c r="A19" s="33"/>
      <c r="B19" s="13"/>
      <c r="C19" s="13"/>
      <c r="D19" s="13"/>
      <c r="E19" s="13"/>
      <c r="F19" s="13"/>
      <c r="G19" s="29"/>
    </row>
    <row r="20" spans="1:7" ht="26.25" customHeight="1">
      <c r="A20" s="33"/>
      <c r="B20" s="13"/>
      <c r="C20" s="13"/>
      <c r="D20" s="13"/>
      <c r="E20" s="13"/>
      <c r="F20" s="13"/>
      <c r="G20" s="29"/>
    </row>
    <row r="21" spans="1:7" ht="33.950000000000003" customHeight="1">
      <c r="A21" s="69" t="s">
        <v>24</v>
      </c>
      <c r="B21" s="70"/>
      <c r="C21" s="70"/>
      <c r="D21" s="70"/>
      <c r="E21" s="70"/>
      <c r="F21" s="70"/>
      <c r="G21" s="71"/>
    </row>
    <row r="22" spans="1:7" ht="93.6" customHeight="1" thickBot="1">
      <c r="A22" s="102" t="s">
        <v>34</v>
      </c>
      <c r="B22" s="103"/>
      <c r="C22" s="103"/>
      <c r="D22" s="103"/>
      <c r="E22" s="103"/>
      <c r="F22" s="103"/>
      <c r="G22" s="104"/>
    </row>
    <row r="23" spans="1:7" ht="123.6" customHeight="1">
      <c r="A23" s="105" t="s">
        <v>35</v>
      </c>
      <c r="B23" s="106"/>
      <c r="C23" s="106"/>
      <c r="D23" s="106"/>
      <c r="E23" s="106"/>
      <c r="F23" s="106"/>
      <c r="G23" s="107"/>
    </row>
    <row r="24" spans="1:7" ht="111.95" customHeight="1">
      <c r="A24" s="101" t="s">
        <v>36</v>
      </c>
      <c r="B24" s="101"/>
      <c r="C24" s="101"/>
      <c r="D24" s="101"/>
      <c r="E24" s="101"/>
      <c r="F24" s="101"/>
      <c r="G24" s="101"/>
    </row>
    <row r="25" spans="1:7" ht="99" customHeight="1">
      <c r="A25" s="101"/>
      <c r="B25" s="101"/>
      <c r="C25" s="101"/>
      <c r="D25" s="101"/>
      <c r="E25" s="101"/>
      <c r="F25" s="101"/>
      <c r="G25" s="101"/>
    </row>
    <row r="26" spans="1:7" ht="20.45" customHeight="1">
      <c r="A26" s="101"/>
      <c r="B26" s="101"/>
      <c r="C26" s="101"/>
      <c r="D26" s="101"/>
      <c r="E26" s="101"/>
      <c r="F26" s="101"/>
      <c r="G26" s="101"/>
    </row>
    <row r="27" spans="1:7" ht="21.6" customHeight="1">
      <c r="A27" s="101"/>
      <c r="B27" s="101"/>
      <c r="C27" s="101"/>
      <c r="D27" s="101"/>
      <c r="E27" s="101"/>
      <c r="F27" s="101"/>
      <c r="G27" s="101"/>
    </row>
    <row r="28" spans="1:7" ht="23.1" customHeight="1">
      <c r="A28" s="101"/>
      <c r="B28" s="101"/>
      <c r="C28" s="101"/>
      <c r="D28" s="101"/>
      <c r="E28" s="101"/>
      <c r="F28" s="101"/>
      <c r="G28" s="101"/>
    </row>
    <row r="29" spans="1:7" ht="23.1" customHeight="1">
      <c r="A29" s="101"/>
      <c r="B29" s="101"/>
      <c r="C29" s="101"/>
      <c r="D29" s="101"/>
      <c r="E29" s="101"/>
      <c r="F29" s="101"/>
      <c r="G29" s="101"/>
    </row>
    <row r="30" spans="1:7" ht="23.1" customHeight="1">
      <c r="A30" s="101"/>
      <c r="B30" s="101"/>
      <c r="C30" s="101"/>
      <c r="D30" s="101"/>
      <c r="E30" s="101"/>
      <c r="F30" s="101"/>
      <c r="G30" s="101"/>
    </row>
    <row r="31" spans="1:7" ht="22.5" customHeight="1">
      <c r="A31" s="101"/>
      <c r="B31" s="101"/>
      <c r="C31" s="101"/>
      <c r="D31" s="101"/>
      <c r="E31" s="101"/>
      <c r="F31" s="101"/>
      <c r="G31" s="101"/>
    </row>
    <row r="32" spans="1:7" ht="21.95" customHeight="1">
      <c r="A32" s="101"/>
      <c r="B32" s="101"/>
      <c r="C32" s="101"/>
      <c r="D32" s="101"/>
      <c r="E32" s="101"/>
      <c r="F32" s="101"/>
      <c r="G32" s="101"/>
    </row>
    <row r="33" spans="1:14" ht="21" customHeight="1">
      <c r="A33" s="101"/>
      <c r="B33" s="101"/>
      <c r="C33" s="101"/>
      <c r="D33" s="101"/>
      <c r="E33" s="101"/>
      <c r="F33" s="101"/>
      <c r="G33" s="101"/>
    </row>
    <row r="34" spans="1:14" ht="30.6" customHeight="1">
      <c r="A34" s="101"/>
      <c r="B34" s="101"/>
      <c r="C34" s="101"/>
      <c r="D34" s="101"/>
      <c r="E34" s="101"/>
      <c r="F34" s="101"/>
      <c r="G34" s="101"/>
    </row>
    <row r="35" spans="1:14" ht="44.1" customHeight="1">
      <c r="A35" s="101"/>
      <c r="B35" s="101"/>
      <c r="C35" s="101"/>
      <c r="D35" s="101"/>
      <c r="E35" s="101"/>
      <c r="F35" s="101"/>
      <c r="G35" s="101"/>
    </row>
    <row r="36" spans="1:14" ht="30.6" customHeight="1">
      <c r="A36" s="101"/>
      <c r="B36" s="101"/>
      <c r="C36" s="101"/>
      <c r="D36" s="101"/>
      <c r="E36" s="101"/>
      <c r="F36" s="101"/>
      <c r="G36" s="101"/>
      <c r="N36" s="2">
        <v>2</v>
      </c>
    </row>
    <row r="37" spans="1:14" ht="58.5" customHeight="1">
      <c r="A37" s="101"/>
      <c r="B37" s="101"/>
      <c r="C37" s="101"/>
      <c r="D37" s="101"/>
      <c r="E37" s="101"/>
      <c r="F37" s="101"/>
      <c r="G37" s="101"/>
    </row>
    <row r="38" spans="1:14" ht="38.1" customHeight="1">
      <c r="A38" s="101"/>
      <c r="B38" s="101"/>
      <c r="C38" s="101"/>
      <c r="D38" s="101"/>
      <c r="E38" s="101"/>
      <c r="F38" s="101"/>
      <c r="G38" s="101"/>
    </row>
    <row r="39" spans="1:14" ht="45" customHeight="1">
      <c r="A39" s="101"/>
      <c r="B39" s="101"/>
      <c r="C39" s="101"/>
      <c r="D39" s="101"/>
      <c r="E39" s="101"/>
      <c r="F39" s="101"/>
      <c r="G39" s="101"/>
    </row>
    <row r="40" spans="1:14" ht="25.5" customHeight="1">
      <c r="A40" s="101"/>
      <c r="B40" s="101"/>
      <c r="C40" s="101"/>
      <c r="D40" s="101"/>
      <c r="E40" s="101"/>
      <c r="F40" s="101"/>
      <c r="G40" s="101"/>
    </row>
    <row r="41" spans="1:14" ht="30.95" customHeight="1">
      <c r="A41" s="101"/>
      <c r="B41" s="101"/>
      <c r="C41" s="101"/>
      <c r="D41" s="101"/>
      <c r="E41" s="101"/>
      <c r="F41" s="101"/>
      <c r="G41" s="101"/>
    </row>
    <row r="42" spans="1:14" ht="27" customHeight="1">
      <c r="A42" s="101"/>
      <c r="B42" s="101"/>
      <c r="C42" s="101"/>
      <c r="D42" s="101"/>
      <c r="E42" s="101"/>
      <c r="F42" s="101"/>
      <c r="G42" s="101"/>
    </row>
    <row r="43" spans="1:14" ht="23.45" customHeight="1">
      <c r="A43" s="101"/>
      <c r="B43" s="101"/>
      <c r="C43" s="101"/>
      <c r="D43" s="101"/>
      <c r="E43" s="101"/>
      <c r="F43" s="101"/>
      <c r="G43" s="101"/>
    </row>
    <row r="44" spans="1:14" ht="29.45" customHeight="1">
      <c r="A44" s="101"/>
      <c r="B44" s="101"/>
      <c r="C44" s="101"/>
      <c r="D44" s="101"/>
      <c r="E44" s="101"/>
      <c r="F44" s="101"/>
      <c r="G44" s="101"/>
    </row>
    <row r="45" spans="1:14" ht="27.95" customHeight="1">
      <c r="A45" s="101"/>
      <c r="B45" s="101"/>
      <c r="C45" s="101"/>
      <c r="D45" s="101"/>
      <c r="E45" s="101"/>
      <c r="F45" s="101"/>
      <c r="G45" s="101"/>
    </row>
  </sheetData>
  <mergeCells count="36">
    <mergeCell ref="A22:G22"/>
    <mergeCell ref="A23:G23"/>
    <mergeCell ref="A24:G24"/>
    <mergeCell ref="A25:G25"/>
    <mergeCell ref="A1:G1"/>
    <mergeCell ref="A2:G2"/>
    <mergeCell ref="A3:G3"/>
    <mergeCell ref="A4:C4"/>
    <mergeCell ref="E4:F4"/>
    <mergeCell ref="A5:C5"/>
    <mergeCell ref="E5:F5"/>
    <mergeCell ref="A6:C7"/>
    <mergeCell ref="E6:F6"/>
    <mergeCell ref="G6:G7"/>
    <mergeCell ref="E7:F7"/>
    <mergeCell ref="A21:G21"/>
    <mergeCell ref="A26:G26"/>
    <mergeCell ref="A27:G27"/>
    <mergeCell ref="A42:G42"/>
    <mergeCell ref="A31:G31"/>
    <mergeCell ref="A32:G32"/>
    <mergeCell ref="A37:G37"/>
    <mergeCell ref="A38:G38"/>
    <mergeCell ref="A28:G28"/>
    <mergeCell ref="A29:G29"/>
    <mergeCell ref="A30:G30"/>
    <mergeCell ref="A33:G33"/>
    <mergeCell ref="A41:G41"/>
    <mergeCell ref="A34:G34"/>
    <mergeCell ref="A35:G35"/>
    <mergeCell ref="A36:G36"/>
    <mergeCell ref="A45:G45"/>
    <mergeCell ref="A43:G43"/>
    <mergeCell ref="A44:G44"/>
    <mergeCell ref="A39:G39"/>
    <mergeCell ref="A40:G40"/>
  </mergeCells>
  <conditionalFormatting sqref="D9:D10">
    <cfRule type="expression" dxfId="20" priority="70" stopIfTrue="1">
      <formula>$E9=$I$2</formula>
    </cfRule>
    <cfRule type="expression" dxfId="19" priority="71" stopIfTrue="1">
      <formula>$E9=$I$3</formula>
    </cfRule>
    <cfRule type="expression" dxfId="18" priority="72" stopIfTrue="1">
      <formula>$E9=#REF!</formula>
    </cfRule>
  </conditionalFormatting>
  <conditionalFormatting sqref="B9:C10">
    <cfRule type="expression" dxfId="17" priority="73" stopIfTrue="1">
      <formula>OR($E9=$I$2,$E9=$I$1)</formula>
    </cfRule>
    <cfRule type="expression" dxfId="16" priority="74" stopIfTrue="1">
      <formula>$E9=$I$3</formula>
    </cfRule>
    <cfRule type="expression" dxfId="15" priority="75"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G6:G7" xr:uid="{00000000-0002-0000-0100-000000000000}"/>
  </dataValidations>
  <printOptions horizontalCentered="1" verticalCentered="1"/>
  <pageMargins left="0.39370078740157483" right="0.37" top="0.33" bottom="0.47" header="0" footer="0"/>
  <pageSetup scale="10" orientation="landscape" r:id="rId1"/>
  <headerFooter alignWithMargins="0">
    <oddFooter>&amp;L&amp;8Código: IM-ABS-03&amp;C&amp;8Versión 00
COPIA CONTROLADA&amp;R&amp;8Pág. &amp;P de &amp;N</oddFooter>
  </headerFooter>
  <rowBreaks count="1" manualBreakCount="1">
    <brk id="2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8"/>
  <sheetViews>
    <sheetView topLeftCell="A28" workbookViewId="0">
      <selection activeCell="B7" sqref="B7"/>
    </sheetView>
  </sheetViews>
  <sheetFormatPr defaultColWidth="9.140625" defaultRowHeight="12.75"/>
  <cols>
    <col min="1" max="1" width="24.42578125" customWidth="1"/>
    <col min="2" max="2" width="15.85546875" customWidth="1"/>
    <col min="3" max="3" width="11.5703125" customWidth="1"/>
    <col min="4" max="4" width="21.5703125" customWidth="1"/>
    <col min="5" max="5" width="21.140625" customWidth="1"/>
    <col min="6" max="6" width="14.140625" customWidth="1"/>
    <col min="7" max="7" width="21.85546875" customWidth="1"/>
    <col min="8" max="8" width="26.42578125" customWidth="1"/>
    <col min="9" max="10" width="11.42578125" customWidth="1"/>
    <col min="11" max="11" width="29.140625" customWidth="1"/>
    <col min="12" max="12" width="12.5703125" customWidth="1"/>
    <col min="13" max="13" width="12.85546875" customWidth="1"/>
    <col min="14" max="256" width="11.42578125" customWidth="1"/>
  </cols>
  <sheetData>
    <row r="1" spans="1:8" ht="18">
      <c r="A1" s="25"/>
      <c r="B1" s="24"/>
      <c r="C1" s="24"/>
      <c r="D1" s="24"/>
      <c r="E1" s="24"/>
      <c r="F1" s="24"/>
      <c r="G1" s="24"/>
      <c r="H1" s="26"/>
    </row>
    <row r="2" spans="1:8" ht="15">
      <c r="A2" s="98" t="s">
        <v>9</v>
      </c>
      <c r="B2" s="99"/>
      <c r="C2" s="99"/>
      <c r="D2" s="8"/>
      <c r="E2" s="100" t="s">
        <v>37</v>
      </c>
      <c r="F2" s="100"/>
      <c r="G2" s="9" t="s">
        <v>11</v>
      </c>
      <c r="H2" s="34" t="s">
        <v>38</v>
      </c>
    </row>
    <row r="3" spans="1:8" ht="25.5">
      <c r="A3" s="78" t="s">
        <v>13</v>
      </c>
      <c r="B3" s="79"/>
      <c r="C3" s="79"/>
      <c r="D3" s="10"/>
      <c r="E3" s="80" t="s">
        <v>14</v>
      </c>
      <c r="F3" s="80"/>
      <c r="G3" s="10" t="s">
        <v>15</v>
      </c>
      <c r="H3" s="27" t="s">
        <v>16</v>
      </c>
    </row>
    <row r="4" spans="1:8">
      <c r="A4" s="111" t="s">
        <v>39</v>
      </c>
      <c r="B4" s="112"/>
      <c r="C4" s="113"/>
      <c r="D4" s="11"/>
      <c r="E4" s="80" t="s">
        <v>18</v>
      </c>
      <c r="F4" s="80"/>
      <c r="G4" s="126"/>
      <c r="H4" s="117" t="s">
        <v>19</v>
      </c>
    </row>
    <row r="5" spans="1:8">
      <c r="A5" s="114"/>
      <c r="B5" s="115"/>
      <c r="C5" s="116"/>
      <c r="D5" s="11"/>
      <c r="E5" s="88" t="s">
        <v>40</v>
      </c>
      <c r="F5" s="88"/>
      <c r="G5" s="126"/>
      <c r="H5" s="117"/>
    </row>
    <row r="6" spans="1:8" ht="15.75">
      <c r="A6" s="28" t="s">
        <v>11</v>
      </c>
      <c r="B6" s="14" t="s">
        <v>21</v>
      </c>
      <c r="C6" s="15" t="s">
        <v>22</v>
      </c>
      <c r="D6" s="16" t="s">
        <v>23</v>
      </c>
      <c r="E6" s="15" t="s">
        <v>23</v>
      </c>
      <c r="F6" s="16"/>
      <c r="G6" s="12"/>
      <c r="H6" s="29"/>
    </row>
    <row r="7" spans="1:8" ht="15">
      <c r="A7" s="43">
        <v>2019</v>
      </c>
      <c r="B7" s="44">
        <f>(0.8*(201/173))+(0.2*(36/33))</f>
        <v>1.1476615869679454</v>
      </c>
      <c r="C7" s="45">
        <v>1</v>
      </c>
      <c r="D7" s="17">
        <f>+B7/C7</f>
        <v>1.1476615869679454</v>
      </c>
      <c r="E7" s="35">
        <v>0.9</v>
      </c>
      <c r="F7" s="19"/>
      <c r="G7" s="19"/>
      <c r="H7" s="31"/>
    </row>
    <row r="8" spans="1:8" ht="15">
      <c r="A8" s="36"/>
      <c r="B8" s="44"/>
      <c r="C8" s="23"/>
      <c r="D8" s="17"/>
      <c r="E8" s="18"/>
      <c r="F8" s="19"/>
      <c r="G8" s="19"/>
      <c r="H8" s="31"/>
    </row>
    <row r="9" spans="1:8" ht="15">
      <c r="A9" s="33"/>
      <c r="B9" s="13"/>
      <c r="C9" s="13"/>
      <c r="D9" s="13"/>
      <c r="E9" s="13"/>
      <c r="F9" s="13"/>
      <c r="G9" s="12"/>
      <c r="H9" s="29"/>
    </row>
    <row r="10" spans="1:8" ht="15">
      <c r="A10" s="33"/>
      <c r="B10" s="13"/>
      <c r="C10" s="13"/>
      <c r="D10" s="13"/>
      <c r="E10" s="13"/>
      <c r="F10" s="13"/>
      <c r="G10" s="12"/>
      <c r="H10" s="29"/>
    </row>
    <row r="11" spans="1:8" ht="15">
      <c r="A11" s="33"/>
      <c r="B11" s="13"/>
      <c r="C11" s="13"/>
      <c r="D11" s="13"/>
      <c r="E11" s="13"/>
      <c r="F11" s="13"/>
      <c r="G11" s="12"/>
      <c r="H11" s="29"/>
    </row>
    <row r="12" spans="1:8" ht="15">
      <c r="A12" s="33"/>
      <c r="B12" s="13"/>
      <c r="C12" s="13"/>
      <c r="D12" s="13"/>
      <c r="E12" s="13"/>
      <c r="F12" s="13"/>
      <c r="G12" s="12"/>
      <c r="H12" s="29"/>
    </row>
    <row r="13" spans="1:8" ht="15">
      <c r="A13" s="33"/>
      <c r="B13" s="13"/>
      <c r="C13" s="13"/>
      <c r="D13" s="13"/>
      <c r="E13" s="13"/>
      <c r="F13" s="13"/>
      <c r="G13" s="12"/>
      <c r="H13" s="29"/>
    </row>
    <row r="14" spans="1:8" ht="15">
      <c r="A14" s="33"/>
      <c r="B14" s="13"/>
      <c r="C14" s="13"/>
      <c r="D14" s="13"/>
      <c r="E14" s="13"/>
      <c r="F14" s="13"/>
      <c r="G14" s="12"/>
      <c r="H14" s="29"/>
    </row>
    <row r="15" spans="1:8" ht="15">
      <c r="A15" s="33"/>
      <c r="B15" s="13"/>
      <c r="C15" s="13"/>
      <c r="D15" s="13"/>
      <c r="E15" s="13"/>
      <c r="F15" s="13"/>
      <c r="G15" s="12"/>
      <c r="H15" s="29"/>
    </row>
    <row r="16" spans="1:8" ht="15">
      <c r="A16" s="33"/>
      <c r="B16" s="13"/>
      <c r="C16" s="13"/>
      <c r="D16" s="13"/>
      <c r="E16" s="13"/>
      <c r="F16" s="13"/>
      <c r="G16" s="12"/>
      <c r="H16" s="29"/>
    </row>
    <row r="17" spans="1:8" ht="15">
      <c r="A17" s="33"/>
      <c r="B17" s="13"/>
      <c r="C17" s="13"/>
      <c r="D17" s="13"/>
      <c r="E17" s="13"/>
      <c r="F17" s="13"/>
      <c r="G17" s="12"/>
      <c r="H17" s="29"/>
    </row>
    <row r="18" spans="1:8" ht="15">
      <c r="A18" s="33"/>
      <c r="B18" s="13"/>
      <c r="C18" s="13"/>
      <c r="D18" s="13"/>
      <c r="E18" s="13"/>
      <c r="F18" s="13"/>
      <c r="G18" s="12"/>
      <c r="H18" s="29"/>
    </row>
    <row r="19" spans="1:8" ht="20.25">
      <c r="A19" s="69" t="s">
        <v>24</v>
      </c>
      <c r="B19" s="70"/>
      <c r="C19" s="70"/>
      <c r="D19" s="70"/>
      <c r="E19" s="70"/>
      <c r="F19" s="70"/>
      <c r="G19" s="70"/>
      <c r="H19" s="71"/>
    </row>
    <row r="20" spans="1:8" ht="19.5" thickBot="1">
      <c r="A20" s="102" t="s">
        <v>41</v>
      </c>
      <c r="B20" s="103"/>
      <c r="C20" s="103"/>
      <c r="D20" s="103"/>
      <c r="E20" s="103"/>
      <c r="F20" s="103"/>
      <c r="G20" s="103"/>
      <c r="H20" s="104"/>
    </row>
    <row r="21" spans="1:8" ht="19.5" thickBot="1">
      <c r="A21" s="120"/>
      <c r="B21" s="121"/>
      <c r="C21" s="121"/>
      <c r="D21" s="121"/>
      <c r="E21" s="121"/>
      <c r="F21" s="121"/>
      <c r="G21" s="121"/>
      <c r="H21" s="122"/>
    </row>
    <row r="22" spans="1:8" ht="18.75">
      <c r="A22" s="123"/>
      <c r="B22" s="124"/>
      <c r="C22" s="124"/>
      <c r="D22" s="124"/>
      <c r="E22" s="124"/>
      <c r="F22" s="124"/>
      <c r="G22" s="124"/>
      <c r="H22" s="125"/>
    </row>
    <row r="23" spans="1:8" ht="19.5" thickBot="1">
      <c r="A23" s="1"/>
      <c r="B23" s="6"/>
      <c r="C23" s="2"/>
      <c r="D23" s="2"/>
      <c r="E23" s="2"/>
      <c r="F23" s="2"/>
      <c r="G23" s="2"/>
      <c r="H23" s="2"/>
    </row>
    <row r="24" spans="1:8" ht="16.5">
      <c r="A24" s="89" t="s">
        <v>0</v>
      </c>
      <c r="B24" s="90"/>
      <c r="C24" s="90"/>
      <c r="D24" s="90"/>
      <c r="E24" s="90"/>
      <c r="F24" s="90"/>
      <c r="G24" s="90"/>
      <c r="H24" s="91"/>
    </row>
    <row r="25" spans="1:8" ht="16.5">
      <c r="A25" s="92" t="s">
        <v>2</v>
      </c>
      <c r="B25" s="93"/>
      <c r="C25" s="93"/>
      <c r="D25" s="93"/>
      <c r="E25" s="93"/>
      <c r="F25" s="93"/>
      <c r="G25" s="93"/>
      <c r="H25" s="94"/>
    </row>
    <row r="26" spans="1:8" ht="16.5">
      <c r="A26" s="92" t="s">
        <v>4</v>
      </c>
      <c r="B26" s="93"/>
      <c r="C26" s="93"/>
      <c r="D26" s="93"/>
      <c r="E26" s="93"/>
      <c r="F26" s="93"/>
      <c r="G26" s="93"/>
      <c r="H26" s="94"/>
    </row>
    <row r="27" spans="1:8" ht="27">
      <c r="A27" s="95" t="s">
        <v>6</v>
      </c>
      <c r="B27" s="96"/>
      <c r="C27" s="96"/>
      <c r="D27" s="96"/>
      <c r="E27" s="96"/>
      <c r="F27" s="96"/>
      <c r="G27" s="96"/>
      <c r="H27" s="97"/>
    </row>
    <row r="28" spans="1:8" ht="15">
      <c r="A28" s="98" t="s">
        <v>9</v>
      </c>
      <c r="B28" s="99"/>
      <c r="C28" s="99"/>
      <c r="D28" s="8"/>
      <c r="E28" s="100" t="s">
        <v>37</v>
      </c>
      <c r="F28" s="100"/>
      <c r="G28" s="9" t="s">
        <v>11</v>
      </c>
      <c r="H28" s="34"/>
    </row>
    <row r="29" spans="1:8" ht="25.5">
      <c r="A29" s="78" t="s">
        <v>13</v>
      </c>
      <c r="B29" s="79"/>
      <c r="C29" s="79"/>
      <c r="D29" s="10"/>
      <c r="E29" s="80" t="s">
        <v>14</v>
      </c>
      <c r="F29" s="80"/>
      <c r="G29" s="10" t="s">
        <v>15</v>
      </c>
      <c r="H29" s="27" t="s">
        <v>16</v>
      </c>
    </row>
    <row r="30" spans="1:8">
      <c r="A30" s="111" t="s">
        <v>42</v>
      </c>
      <c r="B30" s="112"/>
      <c r="C30" s="113"/>
      <c r="D30" s="11"/>
      <c r="E30" s="80" t="s">
        <v>18</v>
      </c>
      <c r="F30" s="80"/>
      <c r="G30" s="126" t="s">
        <v>43</v>
      </c>
      <c r="H30" s="117" t="s">
        <v>19</v>
      </c>
    </row>
    <row r="31" spans="1:8">
      <c r="A31" s="114"/>
      <c r="B31" s="115"/>
      <c r="C31" s="116"/>
      <c r="D31" s="11"/>
      <c r="E31" s="88" t="s">
        <v>44</v>
      </c>
      <c r="F31" s="88"/>
      <c r="G31" s="126"/>
      <c r="H31" s="117"/>
    </row>
    <row r="32" spans="1:8" ht="15.75">
      <c r="A32" s="28" t="s">
        <v>11</v>
      </c>
      <c r="B32" s="14" t="s">
        <v>21</v>
      </c>
      <c r="C32" s="15" t="s">
        <v>22</v>
      </c>
      <c r="D32" s="16" t="s">
        <v>23</v>
      </c>
      <c r="E32" s="15" t="s">
        <v>23</v>
      </c>
      <c r="F32" s="16"/>
      <c r="G32" s="12"/>
      <c r="H32" s="29"/>
    </row>
    <row r="33" spans="1:8" ht="15">
      <c r="A33" s="51">
        <v>2019</v>
      </c>
      <c r="B33" s="57">
        <f>(102407-57404)/57404</f>
        <v>0.78396975820500314</v>
      </c>
      <c r="C33" s="46">
        <v>0.15</v>
      </c>
      <c r="D33" s="17">
        <f>+B33/C33</f>
        <v>5.2264650547000215</v>
      </c>
      <c r="E33" s="35">
        <v>0.1</v>
      </c>
      <c r="F33" s="19"/>
      <c r="G33" s="19"/>
      <c r="H33" s="31"/>
    </row>
    <row r="34" spans="1:8" ht="15">
      <c r="A34" s="36"/>
      <c r="B34" s="42"/>
      <c r="C34" s="23"/>
      <c r="D34" s="17"/>
      <c r="E34" s="18"/>
      <c r="F34" s="19"/>
      <c r="G34" s="19"/>
      <c r="H34" s="31"/>
    </row>
    <row r="35" spans="1:8" ht="15">
      <c r="A35" s="33"/>
      <c r="B35" s="13"/>
      <c r="C35" s="13"/>
      <c r="D35" s="13"/>
      <c r="E35" s="13"/>
      <c r="F35" s="13"/>
      <c r="G35" s="12"/>
      <c r="H35" s="29"/>
    </row>
    <row r="36" spans="1:8" ht="15">
      <c r="A36" s="33"/>
      <c r="B36" s="13"/>
      <c r="C36" s="13"/>
      <c r="D36" s="13"/>
      <c r="E36" s="13"/>
      <c r="F36" s="13"/>
      <c r="G36" s="12"/>
      <c r="H36" s="29"/>
    </row>
    <row r="37" spans="1:8" ht="15">
      <c r="A37" s="33"/>
      <c r="B37" s="13"/>
      <c r="C37" s="13"/>
      <c r="D37" s="13"/>
      <c r="E37" s="13"/>
      <c r="F37" s="13"/>
      <c r="G37" s="12"/>
      <c r="H37" s="29"/>
    </row>
    <row r="38" spans="1:8" ht="15">
      <c r="A38" s="33"/>
      <c r="B38" s="13"/>
      <c r="C38" s="13"/>
      <c r="D38" s="13"/>
      <c r="E38" s="13"/>
      <c r="F38" s="13"/>
      <c r="G38" s="12"/>
      <c r="H38" s="29"/>
    </row>
    <row r="39" spans="1:8" ht="15">
      <c r="A39" s="33"/>
      <c r="B39" s="13"/>
      <c r="C39" s="13"/>
      <c r="D39" s="13"/>
      <c r="E39" s="13"/>
      <c r="F39" s="13"/>
      <c r="G39" s="12"/>
      <c r="H39" s="29"/>
    </row>
    <row r="40" spans="1:8" ht="15">
      <c r="A40" s="33"/>
      <c r="B40" s="13"/>
      <c r="C40" s="13"/>
      <c r="D40" s="13"/>
      <c r="E40" s="13"/>
      <c r="F40" s="13"/>
      <c r="G40" s="12"/>
      <c r="H40" s="29"/>
    </row>
    <row r="41" spans="1:8" ht="15">
      <c r="A41" s="33"/>
      <c r="B41" s="13"/>
      <c r="C41" s="13"/>
      <c r="D41" s="13"/>
      <c r="E41" s="13"/>
      <c r="F41" s="13"/>
      <c r="G41" s="12"/>
      <c r="H41" s="29"/>
    </row>
    <row r="42" spans="1:8" ht="15">
      <c r="A42" s="33"/>
      <c r="B42" s="13"/>
      <c r="C42" s="13"/>
      <c r="D42" s="13"/>
      <c r="E42" s="13"/>
      <c r="F42" s="13"/>
      <c r="G42" s="12"/>
      <c r="H42" s="29"/>
    </row>
    <row r="43" spans="1:8" ht="15">
      <c r="A43" s="33"/>
      <c r="B43" s="13"/>
      <c r="C43" s="13"/>
      <c r="D43" s="13"/>
      <c r="E43" s="13"/>
      <c r="F43" s="13"/>
      <c r="G43" s="12"/>
      <c r="H43" s="29"/>
    </row>
    <row r="44" spans="1:8" ht="15">
      <c r="A44" s="33"/>
      <c r="B44" s="13"/>
      <c r="C44" s="13"/>
      <c r="D44" s="13"/>
      <c r="E44" s="13"/>
      <c r="F44" s="13"/>
      <c r="G44" s="12"/>
      <c r="H44" s="29"/>
    </row>
    <row r="45" spans="1:8" ht="20.25">
      <c r="A45" s="69" t="s">
        <v>24</v>
      </c>
      <c r="B45" s="70"/>
      <c r="C45" s="70"/>
      <c r="D45" s="70"/>
      <c r="E45" s="70"/>
      <c r="F45" s="70"/>
      <c r="G45" s="70"/>
      <c r="H45" s="71"/>
    </row>
    <row r="46" spans="1:8" ht="19.5" thickBot="1">
      <c r="A46" s="102" t="s">
        <v>45</v>
      </c>
      <c r="B46" s="103"/>
      <c r="C46" s="103"/>
      <c r="D46" s="103"/>
      <c r="E46" s="103"/>
      <c r="F46" s="103"/>
      <c r="G46" s="103"/>
      <c r="H46" s="104"/>
    </row>
    <row r="47" spans="1:8" ht="19.5" thickBot="1">
      <c r="A47" s="120"/>
      <c r="B47" s="121"/>
      <c r="C47" s="121"/>
      <c r="D47" s="121"/>
      <c r="E47" s="121"/>
      <c r="F47" s="121"/>
      <c r="G47" s="121"/>
      <c r="H47" s="122"/>
    </row>
    <row r="48" spans="1:8" ht="18.75">
      <c r="A48" s="1"/>
      <c r="B48" s="6"/>
      <c r="C48" s="2"/>
      <c r="D48" s="2"/>
      <c r="E48" s="2"/>
      <c r="F48" s="2"/>
      <c r="G48" s="2"/>
      <c r="H48" s="2"/>
    </row>
  </sheetData>
  <mergeCells count="29">
    <mergeCell ref="A46:H46"/>
    <mergeCell ref="A47:H47"/>
    <mergeCell ref="A30:C31"/>
    <mergeCell ref="E30:F30"/>
    <mergeCell ref="G30:G31"/>
    <mergeCell ref="H30:H31"/>
    <mergeCell ref="E31:F31"/>
    <mergeCell ref="A45:H45"/>
    <mergeCell ref="A24:H24"/>
    <mergeCell ref="A25:H25"/>
    <mergeCell ref="A28:C28"/>
    <mergeCell ref="E28:F28"/>
    <mergeCell ref="A29:C29"/>
    <mergeCell ref="E29:F29"/>
    <mergeCell ref="A26:H26"/>
    <mergeCell ref="A27:H27"/>
    <mergeCell ref="A2:C2"/>
    <mergeCell ref="E2:F2"/>
    <mergeCell ref="A3:C3"/>
    <mergeCell ref="E3:F3"/>
    <mergeCell ref="A4:C5"/>
    <mergeCell ref="E4:F4"/>
    <mergeCell ref="A19:H19"/>
    <mergeCell ref="A20:H20"/>
    <mergeCell ref="A21:H21"/>
    <mergeCell ref="A22:H22"/>
    <mergeCell ref="G4:G5"/>
    <mergeCell ref="H4:H5"/>
    <mergeCell ref="E5:F5"/>
  </mergeCells>
  <conditionalFormatting sqref="D7:D8 D33:D34">
    <cfRule type="expression" dxfId="14" priority="1" stopIfTrue="1">
      <formula>$E7=#REF!</formula>
    </cfRule>
    <cfRule type="expression" dxfId="13" priority="2" stopIfTrue="1">
      <formula>$E7=#REF!</formula>
    </cfRule>
    <cfRule type="expression" dxfId="12" priority="3" stopIfTrue="1">
      <formula>$E7=#REF!</formula>
    </cfRule>
  </conditionalFormatting>
  <conditionalFormatting sqref="B33:C34 B7:C8">
    <cfRule type="expression" dxfId="11" priority="4" stopIfTrue="1">
      <formula>OR($E7=#REF!,$E7=#REF!)</formula>
    </cfRule>
    <cfRule type="expression" dxfId="10" priority="5" stopIfTrue="1">
      <formula>$E7=#REF!</formula>
    </cfRule>
    <cfRule type="expression" dxfId="9" priority="6" stopIfTrue="1">
      <formula>$E7=#REF!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4:H5 H30:H31" xr:uid="{00000000-0002-0000-0200-000000000000}"/>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O25"/>
  <sheetViews>
    <sheetView showGridLines="0" tabSelected="1" topLeftCell="A4" zoomScale="70" zoomScaleNormal="70" zoomScaleSheetLayoutView="50" workbookViewId="0">
      <selection activeCell="B13" sqref="B13"/>
    </sheetView>
  </sheetViews>
  <sheetFormatPr defaultColWidth="11.42578125" defaultRowHeight="18.75"/>
  <cols>
    <col min="1" max="1" width="27.140625" style="2" customWidth="1"/>
    <col min="2" max="2" width="19.5703125" style="2" customWidth="1"/>
    <col min="3" max="3" width="15.42578125" style="2" customWidth="1"/>
    <col min="4" max="4" width="12.28515625" style="2" hidden="1" customWidth="1"/>
    <col min="5" max="5" width="24.140625" style="2" customWidth="1"/>
    <col min="6" max="6" width="34.7109375" style="2" customWidth="1"/>
    <col min="7" max="7" width="26.42578125" style="2" customWidth="1"/>
    <col min="8" max="8" width="15.85546875" style="2" customWidth="1"/>
    <col min="9" max="9" width="11.42578125" style="1"/>
    <col min="10" max="10" width="30.85546875" style="6" hidden="1" customWidth="1"/>
    <col min="11" max="11" width="11.5703125" style="2" bestFit="1" customWidth="1"/>
    <col min="12" max="16384" width="11.42578125" style="2"/>
  </cols>
  <sheetData>
    <row r="3" spans="1:15" ht="19.5" thickBot="1"/>
    <row r="4" spans="1:15">
      <c r="A4" s="89" t="s">
        <v>0</v>
      </c>
      <c r="B4" s="90"/>
      <c r="C4" s="90"/>
      <c r="D4" s="90"/>
      <c r="E4" s="90"/>
      <c r="F4" s="90"/>
      <c r="G4" s="90"/>
      <c r="H4" s="91"/>
    </row>
    <row r="5" spans="1:15" ht="27" customHeight="1">
      <c r="A5" s="92" t="s">
        <v>2</v>
      </c>
      <c r="B5" s="93"/>
      <c r="C5" s="93"/>
      <c r="D5" s="93"/>
      <c r="E5" s="93"/>
      <c r="F5" s="93"/>
      <c r="G5" s="93"/>
      <c r="H5" s="94"/>
    </row>
    <row r="6" spans="1:15" ht="19.5" customHeight="1">
      <c r="A6" s="92" t="s">
        <v>4</v>
      </c>
      <c r="B6" s="93"/>
      <c r="C6" s="93"/>
      <c r="D6" s="93"/>
      <c r="E6" s="93"/>
      <c r="F6" s="93"/>
      <c r="G6" s="93"/>
      <c r="H6" s="94"/>
    </row>
    <row r="7" spans="1:15">
      <c r="A7" s="98" t="s">
        <v>9</v>
      </c>
      <c r="B7" s="99"/>
      <c r="C7" s="99"/>
      <c r="D7" s="8"/>
      <c r="E7" s="100" t="s">
        <v>46</v>
      </c>
      <c r="F7" s="100"/>
      <c r="G7" s="9" t="s">
        <v>11</v>
      </c>
      <c r="H7" s="34" t="s">
        <v>47</v>
      </c>
    </row>
    <row r="8" spans="1:15" ht="25.5">
      <c r="A8" s="78" t="s">
        <v>13</v>
      </c>
      <c r="B8" s="79"/>
      <c r="C8" s="79"/>
      <c r="D8" s="10"/>
      <c r="E8" s="80" t="s">
        <v>14</v>
      </c>
      <c r="F8" s="80"/>
      <c r="G8" s="10" t="s">
        <v>15</v>
      </c>
      <c r="H8" s="27" t="s">
        <v>16</v>
      </c>
    </row>
    <row r="9" spans="1:15">
      <c r="A9" s="111" t="s">
        <v>48</v>
      </c>
      <c r="B9" s="112"/>
      <c r="C9" s="113"/>
      <c r="D9" s="11"/>
      <c r="E9" s="80" t="s">
        <v>18</v>
      </c>
      <c r="F9" s="80"/>
      <c r="H9" s="87" t="s">
        <v>49</v>
      </c>
    </row>
    <row r="10" spans="1:15" ht="27.75" customHeight="1">
      <c r="A10" s="114"/>
      <c r="B10" s="115"/>
      <c r="C10" s="116"/>
      <c r="D10" s="11"/>
      <c r="E10" s="88" t="s">
        <v>50</v>
      </c>
      <c r="F10" s="88"/>
      <c r="G10" s="49"/>
      <c r="H10" s="87"/>
      <c r="K10" s="21"/>
      <c r="L10" s="21"/>
      <c r="M10" s="21"/>
      <c r="N10" s="21"/>
      <c r="O10" s="21"/>
    </row>
    <row r="11" spans="1:15">
      <c r="A11" s="28" t="s">
        <v>11</v>
      </c>
      <c r="B11" s="14" t="s">
        <v>21</v>
      </c>
      <c r="C11" s="15" t="s">
        <v>22</v>
      </c>
      <c r="D11" s="16" t="s">
        <v>23</v>
      </c>
      <c r="E11" s="15" t="s">
        <v>23</v>
      </c>
      <c r="F11" s="16"/>
      <c r="G11" s="66"/>
      <c r="H11" s="29"/>
      <c r="K11" s="21"/>
      <c r="L11" s="21"/>
      <c r="M11" s="21"/>
      <c r="N11" s="21"/>
      <c r="O11" s="21"/>
    </row>
    <row r="12" spans="1:15">
      <c r="A12" s="58" t="s">
        <v>51</v>
      </c>
      <c r="B12" s="67">
        <f>3/3</f>
        <v>1</v>
      </c>
      <c r="C12" s="42">
        <v>1</v>
      </c>
      <c r="D12" s="17" t="e">
        <f>+#REF!/C12</f>
        <v>#REF!</v>
      </c>
      <c r="E12" s="35">
        <v>0.8</v>
      </c>
      <c r="F12" s="19"/>
      <c r="G12" s="59"/>
      <c r="H12" s="31"/>
      <c r="K12" s="21"/>
      <c r="L12" s="21"/>
      <c r="M12" s="21"/>
      <c r="N12" s="21"/>
      <c r="O12" s="21"/>
    </row>
    <row r="13" spans="1:15">
      <c r="A13" s="64" t="s">
        <v>52</v>
      </c>
      <c r="B13" s="67">
        <f>3/3</f>
        <v>1</v>
      </c>
      <c r="C13" s="42">
        <v>1</v>
      </c>
      <c r="D13" s="17" t="e">
        <f>+#REF!/C13</f>
        <v>#REF!</v>
      </c>
      <c r="E13" s="35">
        <v>0.8</v>
      </c>
      <c r="F13" s="19"/>
      <c r="G13" s="59"/>
      <c r="H13" s="31"/>
      <c r="K13" s="21"/>
      <c r="L13" s="21"/>
      <c r="M13" s="21"/>
      <c r="N13" s="21"/>
      <c r="O13" s="21"/>
    </row>
    <row r="14" spans="1:15">
      <c r="A14" s="56" t="s">
        <v>53</v>
      </c>
      <c r="B14" s="67"/>
      <c r="C14" s="42">
        <v>1</v>
      </c>
      <c r="D14" s="17">
        <f>+B12/C14</f>
        <v>1</v>
      </c>
      <c r="E14" s="35">
        <v>0.8</v>
      </c>
      <c r="F14" s="19"/>
      <c r="G14" s="59"/>
      <c r="H14" s="31"/>
      <c r="K14" s="21"/>
      <c r="L14" s="21"/>
      <c r="M14" s="21"/>
      <c r="N14" s="21"/>
      <c r="O14" s="21"/>
    </row>
    <row r="15" spans="1:15" ht="20.100000000000001" customHeight="1">
      <c r="A15" s="56" t="s">
        <v>54</v>
      </c>
      <c r="B15" s="67"/>
      <c r="C15" s="42">
        <v>1</v>
      </c>
      <c r="D15" s="17">
        <f>+B15/C15</f>
        <v>0</v>
      </c>
      <c r="E15" s="35">
        <v>0.8</v>
      </c>
      <c r="F15" s="19"/>
      <c r="G15" s="65"/>
      <c r="H15" s="31"/>
      <c r="K15" s="21"/>
      <c r="L15" s="21"/>
      <c r="M15" s="21"/>
      <c r="N15" s="21"/>
      <c r="O15" s="21"/>
    </row>
    <row r="16" spans="1:15" ht="361.5" customHeight="1">
      <c r="A16" s="127"/>
      <c r="B16" s="128"/>
      <c r="C16" s="128"/>
      <c r="D16" s="128"/>
      <c r="E16" s="128"/>
      <c r="F16" s="128"/>
      <c r="G16" s="128"/>
      <c r="H16" s="129"/>
      <c r="K16" s="21"/>
      <c r="L16" s="21"/>
    </row>
    <row r="17" spans="1:12" ht="20.25">
      <c r="A17" s="69" t="s">
        <v>24</v>
      </c>
      <c r="B17" s="70"/>
      <c r="C17" s="70"/>
      <c r="D17" s="70"/>
      <c r="E17" s="70"/>
      <c r="F17" s="70"/>
      <c r="G17" s="70"/>
      <c r="H17" s="71"/>
      <c r="K17" s="21"/>
      <c r="L17" s="21"/>
    </row>
    <row r="18" spans="1:12" ht="42" customHeight="1">
      <c r="A18" s="102" t="s">
        <v>55</v>
      </c>
      <c r="B18" s="103"/>
      <c r="C18" s="103"/>
      <c r="D18" s="103"/>
      <c r="E18" s="103"/>
      <c r="F18" s="103"/>
      <c r="G18" s="103"/>
      <c r="H18" s="104"/>
      <c r="K18" s="21"/>
      <c r="L18" s="21"/>
    </row>
    <row r="19" spans="1:12" ht="48" customHeight="1">
      <c r="A19" s="120" t="s">
        <v>56</v>
      </c>
      <c r="B19" s="121"/>
      <c r="C19" s="121"/>
      <c r="D19" s="121"/>
      <c r="E19" s="121"/>
      <c r="F19" s="121"/>
      <c r="G19" s="121"/>
      <c r="H19" s="122"/>
      <c r="K19" s="21"/>
      <c r="L19" s="21"/>
    </row>
    <row r="20" spans="1:12" ht="53.25" customHeight="1">
      <c r="A20" s="120" t="s">
        <v>57</v>
      </c>
      <c r="B20" s="121"/>
      <c r="C20" s="121"/>
      <c r="D20" s="121"/>
      <c r="E20" s="121"/>
      <c r="F20" s="121"/>
      <c r="G20" s="121"/>
      <c r="H20" s="122"/>
      <c r="I20" s="68"/>
      <c r="K20" s="21"/>
      <c r="L20" s="21"/>
    </row>
    <row r="21" spans="1:12" ht="88.5" customHeight="1">
      <c r="A21" s="120" t="s">
        <v>58</v>
      </c>
      <c r="B21" s="121"/>
      <c r="C21" s="121"/>
      <c r="D21" s="121"/>
      <c r="E21" s="121"/>
      <c r="F21" s="121"/>
      <c r="G21" s="121"/>
      <c r="H21" s="122"/>
    </row>
    <row r="24" spans="1:12">
      <c r="E24" s="2" t="s">
        <v>59</v>
      </c>
    </row>
    <row r="25" spans="1:12">
      <c r="E25" s="2" t="s">
        <v>60</v>
      </c>
    </row>
  </sheetData>
  <mergeCells count="17">
    <mergeCell ref="A21:H21"/>
    <mergeCell ref="A9:C10"/>
    <mergeCell ref="E9:F9"/>
    <mergeCell ref="H9:H10"/>
    <mergeCell ref="E10:F10"/>
    <mergeCell ref="A16:H16"/>
    <mergeCell ref="A17:H17"/>
    <mergeCell ref="A8:C8"/>
    <mergeCell ref="E8:F8"/>
    <mergeCell ref="A18:H18"/>
    <mergeCell ref="A19:H19"/>
    <mergeCell ref="A20:H20"/>
    <mergeCell ref="A4:H4"/>
    <mergeCell ref="A5:H5"/>
    <mergeCell ref="A6:H6"/>
    <mergeCell ref="A7:C7"/>
    <mergeCell ref="E7:F7"/>
  </mergeCells>
  <conditionalFormatting sqref="D12:D15 A16">
    <cfRule type="expression" dxfId="8" priority="1" stopIfTrue="1">
      <formula>$E12=#REF!</formula>
    </cfRule>
    <cfRule type="expression" dxfId="7" priority="2" stopIfTrue="1">
      <formula>$E12=#REF!</formula>
    </cfRule>
    <cfRule type="expression" dxfId="6" priority="3" stopIfTrue="1">
      <formula>$E12=#REF!</formula>
    </cfRule>
  </conditionalFormatting>
  <conditionalFormatting sqref="C12:C15">
    <cfRule type="expression" dxfId="5" priority="4" stopIfTrue="1">
      <formula>OR($E12=#REF!,$E12=#REF!)</formula>
    </cfRule>
    <cfRule type="expression" dxfId="4" priority="5" stopIfTrue="1">
      <formula>$E12=#REF!</formula>
    </cfRule>
    <cfRule type="expression" dxfId="3" priority="6" stopIfTrue="1">
      <formula>$E12=#REF!</formula>
    </cfRule>
  </conditionalFormatting>
  <conditionalFormatting sqref="B12:B15">
    <cfRule type="expression" dxfId="2" priority="7" stopIfTrue="1">
      <formula>OR($E14=#REF!,$E14=#REF!)</formula>
    </cfRule>
    <cfRule type="expression" dxfId="1" priority="8" stopIfTrue="1">
      <formula>$E14=#REF!</formula>
    </cfRule>
    <cfRule type="expression" dxfId="0" priority="9" stopIfTrue="1">
      <formula>$E14=#REF!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9:H10" xr:uid="{00000000-0002-0000-03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CSJ</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hmontenb</dc:creator>
  <cp:keywords/>
  <dc:description/>
  <cp:lastModifiedBy>Tatiana Katherine Zambrano Rueda</cp:lastModifiedBy>
  <cp:revision/>
  <dcterms:created xsi:type="dcterms:W3CDTF">2006-08-31T18:47:40Z</dcterms:created>
  <dcterms:modified xsi:type="dcterms:W3CDTF">2024-08-21T14:44:54Z</dcterms:modified>
  <cp:category/>
  <cp:contentStatus/>
</cp:coreProperties>
</file>